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codeName="ThisWorkbook" defaultThemeVersion="166925"/>
  <mc:AlternateContent xmlns:mc="http://schemas.openxmlformats.org/markup-compatibility/2006">
    <mc:Choice Requires="x15">
      <x15ac:absPath xmlns:x15ac="http://schemas.microsoft.com/office/spreadsheetml/2010/11/ac" url="A:\DIVISION DE COMPRAS\00 - PROCESOS DE COMPRA\2022\3. CP\SUPBANCO-CCC-CP-2022-0020-Remodelación Oficina Regional Norte\1. Otros borradores\05. Formularios del proceso\"/>
    </mc:Choice>
  </mc:AlternateContent>
  <xr:revisionPtr revIDLastSave="0" documentId="8_{AB4C7EB5-4B99-4051-B711-D40310BF84AF}" xr6:coauthVersionLast="47" xr6:coauthVersionMax="47" xr10:uidLastSave="{00000000-0000-0000-0000-000000000000}"/>
  <bookViews>
    <workbookView xWindow="28680" yWindow="-120" windowWidth="29040" windowHeight="15840" xr2:uid="{00000000-000D-0000-FFFF-FFFF00000000}"/>
  </bookViews>
  <sheets>
    <sheet name="LP Obra Civil" sheetId="15" r:id="rId1"/>
    <sheet name="LP Sistema Eléctrico" sheetId="14" r:id="rId2"/>
    <sheet name="LP Sistema  Electromecánico" sheetId="13" r:id="rId3"/>
  </sheets>
  <definedNames>
    <definedName name="_Order1" hidden="1">255</definedName>
    <definedName name="_Order2" hidden="1">255</definedName>
    <definedName name="_Regression_Int" hidden="1">1</definedName>
    <definedName name="aa_2">"$#REF!.$B$109"</definedName>
    <definedName name="aa_3">"$#REF!.$B$109"</definedName>
    <definedName name="Acero_1">#N/A</definedName>
    <definedName name="Acero_2">#N/A</definedName>
    <definedName name="Acero_3">#N/A</definedName>
    <definedName name="Agregado_2">#N/A</definedName>
    <definedName name="Agregado_3">#N/A</definedName>
    <definedName name="Agua_1">#N/A</definedName>
    <definedName name="Agua_2">#N/A</definedName>
    <definedName name="Agua_3">#N/A</definedName>
    <definedName name="Alambre_2">#N/A</definedName>
    <definedName name="Alambre_3">#N/A</definedName>
    <definedName name="Alambre_No.18_2">#N/A</definedName>
    <definedName name="Alambre_No.18_3">#N/A</definedName>
    <definedName name="Anclaje_de_Pilotes_2">#N/A</definedName>
    <definedName name="Anclaje_de_Pilotes_3">#N/A</definedName>
    <definedName name="ANGULAR_2">"$#REF!.$B$246"</definedName>
    <definedName name="ANGULAR_3">"$#REF!.$B$246"</definedName>
    <definedName name="_xlnm.Print_Area" localSheetId="0">'LP Obra Civil'!$A$1:$G$237</definedName>
    <definedName name="_xlnm.Print_Area" localSheetId="2">'LP Sistema  Electromecánico'!$A$1:$F$59</definedName>
    <definedName name="_xlnm.Print_Area" localSheetId="1">'LP Sistema Eléctrico'!$A$1:$F$362</definedName>
    <definedName name="BARANDILLA_2">#N/A</definedName>
    <definedName name="BARANDILLA_3">#N/A</definedName>
    <definedName name="Cable_de_Postensado_2">#N/A</definedName>
    <definedName name="Cable_de_Postensado_3">#N/A</definedName>
    <definedName name="Cant_2">"$#REF!.$D$1:$D$65534"</definedName>
    <definedName name="Cant_3">"$#REF!.$D$1:$D$65534"</definedName>
    <definedName name="CANT1_2">"$#REF!.$D$1:$D$65534"</definedName>
    <definedName name="CANT1_3">"$#REF!.$D$1:$D$65534"</definedName>
    <definedName name="CANT6_2">"$#REF!.$C$1:$C$65534"</definedName>
    <definedName name="CANT6_3">"$#REF!.$C$1:$C$65534"</definedName>
    <definedName name="canta_2">"$#REF!.$H$1:$H$65534"</definedName>
    <definedName name="canta_3">"$#REF!.$H$1:$H$65534"</definedName>
    <definedName name="CANTIDADPRESUPUESTO_2">"$#REF!.$C$1:$C$65534"</definedName>
    <definedName name="CANTIDADPRESUPUESTO_3">"$#REF!.$C$1:$C$65534"</definedName>
    <definedName name="cantp_2">"$#REF!.$J$1:$J$65534"</definedName>
    <definedName name="cantp_3">"$#REF!.$J$1:$J$65534"</definedName>
    <definedName name="cantpre_2">"$#REF!.$D$1:$D$65534"</definedName>
    <definedName name="cantpre_3">"$#REF!.$D$1:$D$65534"</definedName>
    <definedName name="cantt_2">"$#REF!.$L$1:$L$65534"</definedName>
    <definedName name="cantt_3">"$#REF!.$L$1:$L$65534"</definedName>
    <definedName name="Casting_Bed_2">#N/A</definedName>
    <definedName name="Casting_Bed_3">#N/A</definedName>
    <definedName name="Cemento_1">#N/A</definedName>
    <definedName name="Cemento_2">#N/A</definedName>
    <definedName name="Cemento_3">#N/A</definedName>
    <definedName name="Clavos_2">#N/A</definedName>
    <definedName name="Clavos_3">#N/A</definedName>
    <definedName name="concreto_2">#N/A</definedName>
    <definedName name="control_2">"$#REF!.$#REF!$#REF!:#REF!#REF!"</definedName>
    <definedName name="control_3">"$#REF!.$#REF!$#REF!:#REF!#REF!"</definedName>
    <definedName name="Cubo_para_vaciado_de_Hormigón_2">#N/A</definedName>
    <definedName name="Cubo_para_vaciado_de_Hormigón_3">#N/A</definedName>
    <definedName name="Curado_y_Aditivo_2">#N/A</definedName>
    <definedName name="Curado_y_Aditivo_3">#N/A</definedName>
    <definedName name="D_2">#N/A</definedName>
    <definedName name="D_3">#N/A</definedName>
    <definedName name="deducciones_2">"$#REF!.$M$62"</definedName>
    <definedName name="deducciones_3">"$#REF!.$M$62"</definedName>
    <definedName name="Empalme_de_Pilotes_2">#N/A</definedName>
    <definedName name="Empalme_de_Pilotes_3">#N/A</definedName>
    <definedName name="Eslingas_2">#N/A</definedName>
    <definedName name="Eslingas_3">#N/A</definedName>
    <definedName name="GASTOSGENERALES_2">"$#REF!.$#REF!$#REF!"</definedName>
    <definedName name="GASTOSGENERALES_3">"$#REF!.$#REF!$#REF!"</definedName>
    <definedName name="GASTOSGENERALESA_2">"$#REF!.$#REF!$#REF!"</definedName>
    <definedName name="GASTOSGENERALESA_3">"$#REF!.$#REF!$#REF!"</definedName>
    <definedName name="Grúa_Manitowoc_2900_2">#N/A</definedName>
    <definedName name="Grúa_Manitowoc_2900_3">#N/A</definedName>
    <definedName name="HINCA_2">"$#REF!.$#REF!$#REF!"</definedName>
    <definedName name="HINCA_3">"$#REF!.$#REF!$#REF!"</definedName>
    <definedName name="Hinca_de_Pilotes_2">#N/A</definedName>
    <definedName name="Hinca_de_Pilotes_3">#N/A</definedName>
    <definedName name="HINCADEPILOTES_2">#N/A</definedName>
    <definedName name="HINCADEPILOTES_3">#N/A</definedName>
    <definedName name="HORACIO_2">"$#REF!.$L$66:$W$66"</definedName>
    <definedName name="HORACIO_3">"$#REF!.$L$66:$W$66"</definedName>
    <definedName name="HORMIGONARMADOGUARDARRUEDASYDEFENSASLATERALES_2">#N/A</definedName>
    <definedName name="HORMIGONARMADOGUARDARRUEDASYDEFENSASLATERALES_3">#N/A</definedName>
    <definedName name="HORMIGONARMADOLOSADEAPROCHE_2">#N/A</definedName>
    <definedName name="HORMIGONARMADOLOSADEAPROCHE_3">#N/A</definedName>
    <definedName name="HORMIGONARMADOLOSADETABLERO_2">#N/A</definedName>
    <definedName name="HORMIGONARMADOLOSADETABLERO_3">#N/A</definedName>
    <definedName name="HORMIGONARMADOVIGUETAS_2">#N/A</definedName>
    <definedName name="HORMIGONARMADOVIGUETAS_3">#N/A</definedName>
    <definedName name="Item2">#N/A</definedName>
    <definedName name="Izado_de_Tabletas_2">#N/A</definedName>
    <definedName name="Izado_de_Tabletas_3">#N/A</definedName>
    <definedName name="IZAJE_2">"$#REF!.$#REF!$#REF!"</definedName>
    <definedName name="IZAJE_3">"$#REF!.$#REF!$#REF!"</definedName>
    <definedName name="Izaje_de_Vigas_Postensadas_2">#N/A</definedName>
    <definedName name="Izaje_de_Vigas_Postensadas_3">#N/A</definedName>
    <definedName name="kglb">0.453592</definedName>
    <definedName name="Ligado_y_vaciado_2">#N/A</definedName>
    <definedName name="Ligado_y_vaciado_3">#N/A</definedName>
    <definedName name="Ligadora_de_1_funda_2">#N/A</definedName>
    <definedName name="Ligadora_de_1_funda_3">#N/A</definedName>
    <definedName name="Ligadora_de_2_funda_2">#N/A</definedName>
    <definedName name="Ligadora_de_2_funda_3">#N/A</definedName>
    <definedName name="llaveacondicionamientohinca_2">#N/A</definedName>
    <definedName name="llaveacondicionamientohinca_3">#N/A</definedName>
    <definedName name="llaveizajevigaspostensadas_2">#N/A</definedName>
    <definedName name="llaveizajevigaspostensadas_3">#N/A</definedName>
    <definedName name="llaveligadoyvaciado_2">#N/A</definedName>
    <definedName name="llaveligadoyvaciado_3">#N/A</definedName>
    <definedName name="llavemadera_2">#N/A</definedName>
    <definedName name="llavemadera_3">#N/A</definedName>
    <definedName name="llavemanejocemento_2">#N/A</definedName>
    <definedName name="llavemanejocemento_3">#N/A</definedName>
    <definedName name="llavemanejopilotes_2">#N/A</definedName>
    <definedName name="llavemanejopilotes_3">#N/A</definedName>
    <definedName name="llavemoacero_2">#N/A</definedName>
    <definedName name="llavemoacero_3">#N/A</definedName>
    <definedName name="llavemomadera_2">#N/A</definedName>
    <definedName name="llavemomadera_3">#N/A</definedName>
    <definedName name="llavetratamientomoldes_2">#N/A</definedName>
    <definedName name="llavetratamientomoldes_3">#N/A</definedName>
    <definedName name="M.O._Colocación_Cables_Postensados_2">#N/A</definedName>
    <definedName name="M.O._Colocación_Cables_Postensados_3">#N/A</definedName>
    <definedName name="M.O._Colocación_Tabletas_Prefabricados_2">#N/A</definedName>
    <definedName name="M.O._Colocación_Tabletas_Prefabricados_3">#N/A</definedName>
    <definedName name="M.O._Confección_Moldes_2">#N/A</definedName>
    <definedName name="M.O._Confección_Moldes_3">#N/A</definedName>
    <definedName name="M.O._Vigas_Postensadas__Incl._Cast._2">#N/A</definedName>
    <definedName name="M.O._Vigas_Postensadas__Incl._Cast._3">#N/A</definedName>
    <definedName name="Madera_2">#N/A</definedName>
    <definedName name="Madera_3">#N/A</definedName>
    <definedName name="Mano_de_Obra_Acero_2">#N/A</definedName>
    <definedName name="Mano_de_Obra_Acero_3">#N/A</definedName>
    <definedName name="Mano_de_Obra_Madera_2">#N/A</definedName>
    <definedName name="Mano_de_Obra_Madera_3">#N/A</definedName>
    <definedName name="mpie">0.3048</definedName>
    <definedName name="Obra___Puente_Sobre_el_Matayaya__Carretera_Las_Matas_Elias_Pina">"proyecto"</definedName>
    <definedName name="P.U.Amercoat_385ASA_2">#N/A</definedName>
    <definedName name="P.U.Amercoat_385ASA_3">#N/A</definedName>
    <definedName name="P.U.Dimecote9_2">#N/A</definedName>
    <definedName name="P.U.Dimecote9_3">#N/A</definedName>
    <definedName name="P.U.Thinner1000_2">#N/A</definedName>
    <definedName name="P.U.Thinner1000_3">#N/A</definedName>
    <definedName name="P.U.Urethane_Acrilico_2">#N/A</definedName>
    <definedName name="P.U.Urethane_Acrilico_3">#N/A</definedName>
    <definedName name="p_1">#N/A</definedName>
    <definedName name="p_2">#N/A</definedName>
    <definedName name="p_3">#N/A</definedName>
    <definedName name="Peones_2">#N/A</definedName>
    <definedName name="Peones_3">#N/A</definedName>
    <definedName name="Pernos_2">"$#REF!.$B$68"</definedName>
    <definedName name="Pernos_3">"$#REF!.$B$68"</definedName>
    <definedName name="pesoportico_1">"$#REF!.$H$61"</definedName>
    <definedName name="Pintura_Epóxica_Popular_2">#N/A</definedName>
    <definedName name="Pintura_Epóxica_Popular_3">#N/A</definedName>
    <definedName name="Plancha_de_Plywood_4_x8_x3_4_2">#N/A</definedName>
    <definedName name="Plancha_de_Plywood_4_x8_x3_4_3">#N/A</definedName>
    <definedName name="Planta_Eléctrica_para_tesado_2">#N/A</definedName>
    <definedName name="Planta_Eléctrica_para_tesado_3">#N/A</definedName>
    <definedName name="porcentaje_2">"$#REF!.$J$12"</definedName>
    <definedName name="porcentaje_3">"$#REF!.$J$12"</definedName>
    <definedName name="PRIMA_2">"$#REF!.$M$38"</definedName>
    <definedName name="PRIMA_3">"$#REF!.$M$38"</definedName>
    <definedName name="prticos_2">#N/A</definedName>
    <definedName name="prticos_3">#N/A</definedName>
    <definedName name="PU_2">"$#REF!.$E$1:$E$65534"</definedName>
    <definedName name="PU_3">"$#REF!.$E$1:$E$65534"</definedName>
    <definedName name="pu1_2">"$#REF!.$E$1:$E$65534"</definedName>
    <definedName name="pu1_3">"$#REF!.$E$1:$E$65534"</definedName>
    <definedName name="PU6_2">"$#REF!.$E$1:$E$65534"</definedName>
    <definedName name="PU6_3">"$#REF!.$E$1:$E$65534"</definedName>
    <definedName name="PUACERASHORMIGON_2">#N/A</definedName>
    <definedName name="PUACERO_1_2_GRADO40_2">#N/A</definedName>
    <definedName name="PUACERO_1_4_GRADO40_2">#N/A</definedName>
    <definedName name="PUACERO_1_GRADO40_2">#N/A</definedName>
    <definedName name="PUACERO_3_4_GRADO40_2">#N/A</definedName>
    <definedName name="PUACERO_3_8_GRADO40_2">#N/A</definedName>
    <definedName name="PUADOQUINCLASICOGRIS_10X20X20_2">#N/A</definedName>
    <definedName name="pubaranda_2">#N/A</definedName>
    <definedName name="pubaranda_3">#N/A</definedName>
    <definedName name="PUBLOQUES_4_ACERO_0.80_2">#N/A</definedName>
    <definedName name="PUBLOQUES_6_ACERO_0.80_2">#N/A</definedName>
    <definedName name="PUBLOQUES_8_ACERO_0.80_2">#N/A</definedName>
    <definedName name="PUBLOQUES_8_ACERO_0.80_HOYOSLLENOS_2">#N/A</definedName>
    <definedName name="PUBLOQUESDE_8_ACERO_A_0.40_HOYOSLLENOS_2">#N/A</definedName>
    <definedName name="PUCALICHE_2">#N/A</definedName>
    <definedName name="PUCAMARAINSPECCION_2">#N/A</definedName>
    <definedName name="PUCANTOS_2">#N/A</definedName>
    <definedName name="PUCARETEO_2">#N/A</definedName>
    <definedName name="PUCERAMICA30X30PARED_2">#N/A</definedName>
    <definedName name="PUCERAMICAITALIANAPARED_2">#N/A</definedName>
    <definedName name="PUCOLUMNAS_C2_2">#N/A</definedName>
    <definedName name="PUCOLUMNAS_C3_2">#N/A</definedName>
    <definedName name="PUCOLUMNAS_C4_2">#N/A</definedName>
    <definedName name="PUCOLUMNAS_CC_2">#N/A</definedName>
    <definedName name="PUCOLUMNAS_CC1_2">#N/A</definedName>
    <definedName name="PUCOLUMNASASCENSOR_2">#N/A</definedName>
    <definedName name="PUDINTEL_10X20_2">#N/A</definedName>
    <definedName name="PUDINTEL_15X40_2">#N/A</definedName>
    <definedName name="PUDINTEL_20X40_2">#N/A</definedName>
    <definedName name="PUFINOTECHOINCLINADO_2">#N/A</definedName>
    <definedName name="PUFINOTECHOPLANO_2">#N/A</definedName>
    <definedName name="PUGOTEROSCOLGANTES_2">#N/A</definedName>
    <definedName name="PUHORMIGON_1_2_4_2">#N/A</definedName>
    <definedName name="PUHORMIGON1_3_5_2">#N/A</definedName>
    <definedName name="PUHORMIGONCICLOPEO_2">#N/A</definedName>
    <definedName name="PUHORMIGONSIMPLE210_2">#N/A</definedName>
    <definedName name="PULISTELOS1_2BAÑOS_2">#N/A</definedName>
    <definedName name="PULISTELOSBAÑOS_2">#N/A</definedName>
    <definedName name="PULOSA_2">#N/A</definedName>
    <definedName name="PUMEZCLACALARENAPISOS_2">#N/A</definedName>
    <definedName name="PUMORTERO1_10COLOCARPISOS_2">#N/A</definedName>
    <definedName name="PUMORTERO1_2_2">#N/A</definedName>
    <definedName name="PUMORTERO1_3_2">#N/A</definedName>
    <definedName name="PUMORTERO1_4PARAPAÑETE_2">#N/A</definedName>
    <definedName name="PUMORTERO1_5DE1_3_2">#N/A</definedName>
    <definedName name="PUMURO_M1_2">#N/A</definedName>
    <definedName name="PUMURO_M2_2">#N/A</definedName>
    <definedName name="PUPAÑETEMAESTREADOEXTERIOR_2">#N/A</definedName>
    <definedName name="PUPAÑETEMAESTREADOINTERIOR_2">#N/A</definedName>
    <definedName name="PUPAÑETEPULIDO_2">#N/A</definedName>
    <definedName name="PUPISOCERAMICA_33X33_2">#N/A</definedName>
    <definedName name="PUPISOGRANITO_40X40_2">#N/A</definedName>
    <definedName name="PURAMPAESCALERA_2">#N/A</definedName>
    <definedName name="PUREPLANTEO_2">#N/A</definedName>
    <definedName name="PUTRAMPADEGRASA_2">#N/A</definedName>
    <definedName name="PUZABALETAPISO_2">#N/A</definedName>
    <definedName name="PUZABALETAS_2">#N/A</definedName>
    <definedName name="PUZAPATACOLUMNAS_C1_2">#N/A</definedName>
    <definedName name="PUZAPATACOLUMNAS_C2_2">#N/A</definedName>
    <definedName name="PUZAPATACOLUMNAS_C3_2">#N/A</definedName>
    <definedName name="PUZAPATACOLUMNAS_C4_2">#N/A</definedName>
    <definedName name="PUZAPATACOLUMNAS_CC_2">#N/A</definedName>
    <definedName name="PUZAPATACOLUMNAS_CT_2">#N/A</definedName>
    <definedName name="PUZAPATAMURO4_2">#N/A</definedName>
    <definedName name="PUZAPATAMURO6_2">#N/A</definedName>
    <definedName name="PUZAPATAMURO8_2">#N/A</definedName>
    <definedName name="PUZOCALOCERAMICACRIOLLADE33_2">#N/A</definedName>
    <definedName name="PUZOCALOSGRANITO_7X40_2">#N/A</definedName>
    <definedName name="SUB_2">#N/A</definedName>
    <definedName name="SUB_3">#N/A</definedName>
    <definedName name="Subida__Bajada_y_Transporte_Cemento_2">#N/A</definedName>
    <definedName name="Subida__Bajada_y_Transporte_Cemento_3">#N/A</definedName>
    <definedName name="subtotal_2">"$#REF!.$H$59"</definedName>
    <definedName name="subtotal_3">"$#REF!.$H$59"</definedName>
    <definedName name="SUBTOTAL1_2">"$#REF!.$H$52"</definedName>
    <definedName name="SUBTOTAL1_3">"$#REF!.$H$52"</definedName>
    <definedName name="SUBTOTALA_2">"$#REF!.$M$53"</definedName>
    <definedName name="SUBTOTALA_3">"$#REF!.$M$53"</definedName>
    <definedName name="SUBTOTALGASTOSGENERALES_2">"$#REF!.$H$67"</definedName>
    <definedName name="SUBTOTALGASTOSGENERALES_3">"$#REF!.$H$67"</definedName>
    <definedName name="SUBTOTALGASTOSGENERALES1_2">"$#REF!.$H$59"</definedName>
    <definedName name="SUBTOTALGASTOSGENERALES1_3">"$#REF!.$H$59"</definedName>
    <definedName name="SUBTOTALPRESU_2">"$#REF!.$F$52"</definedName>
    <definedName name="SUBTOTALPRESU_3">"$#REF!.$F$52"</definedName>
    <definedName name="SUELDO_2">"$#REF!.$#REF!$#REF!"</definedName>
    <definedName name="SUELDO_3">"$#REF!.$#REF!$#REF!"</definedName>
    <definedName name="TABLETAS_2">#N/A</definedName>
    <definedName name="TABLETAS_3">#N/A</definedName>
    <definedName name="_xlnm.Print_Titles" localSheetId="0">'LP Obra Civil'!$1:$8</definedName>
    <definedName name="_xlnm.Print_Titles" localSheetId="2">'LP Sistema  Electromecánico'!$1:$8</definedName>
    <definedName name="_xlnm.Print_Titles" localSheetId="1">'LP Sistema Eléctrico'!$1:$8</definedName>
    <definedName name="Tolas_2">"$#REF!.$B$13"</definedName>
    <definedName name="Tolas_3">"$#REF!.$B$13"</definedName>
    <definedName name="TOPOGRAFIA_2">#N/A</definedName>
    <definedName name="TOPOGRAFIA_3">#N/A</definedName>
    <definedName name="TORNILLOS_2">"$#REF!.$B$#REF!"</definedName>
    <definedName name="TORNILLOS_3">"$#REF!.$B$#REF!"</definedName>
    <definedName name="Tornillos_5_x3_8_2">#N/A</definedName>
    <definedName name="Tornillos_5_x3_8_3">#N/A</definedName>
    <definedName name="totalgeneral_2">"$#REF!.$M$56"</definedName>
    <definedName name="totalgeneral_3">"$#REF!.$M$56"</definedName>
    <definedName name="Tratamiento_Moldes_para_Barandilla_2">#N/A</definedName>
    <definedName name="Tratamiento_Moldes_para_Barandilla_3">#N/A</definedName>
    <definedName name="valor2_1">#N/A</definedName>
    <definedName name="valor2_2">#N/A</definedName>
    <definedName name="valor2_3">#N/A</definedName>
    <definedName name="valora_2">"$#REF!.$I$1:$I$65534"</definedName>
    <definedName name="valora_3">"$#REF!.$I$1:$I$65534"</definedName>
    <definedName name="valorp_2">"$#REF!.$K$1:$K$65534"</definedName>
    <definedName name="valorp_3">"$#REF!.$K$1:$K$65534"</definedName>
    <definedName name="VALORPRESUPUESTO_2">"$#REF!.$F$1:$F$65534"</definedName>
    <definedName name="VALORPRESUPUESTO_3">"$#REF!.$F$1:$F$65534"</definedName>
    <definedName name="varillas_2">#N/A</definedName>
    <definedName name="varillas_3">#N/A</definedName>
    <definedName name="VIGASHP_2">"$#REF!.$B$109"</definedName>
    <definedName name="VIGASHP_3">"$#REF!.$B$109"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13" l="1"/>
  <c r="F348" i="14"/>
  <c r="G213" i="15" l="1"/>
  <c r="G217" i="15"/>
  <c r="G216" i="15"/>
  <c r="G215" i="15"/>
  <c r="G214" i="15"/>
  <c r="A216" i="15"/>
  <c r="A217" i="15" s="1"/>
  <c r="A218" i="15" s="1"/>
  <c r="A219" i="15" s="1"/>
  <c r="A220" i="15" s="1"/>
  <c r="A221" i="15" s="1"/>
  <c r="A222" i="15" s="1"/>
  <c r="A223" i="15" s="1"/>
  <c r="A224" i="15" s="1"/>
  <c r="A225" i="15" s="1"/>
  <c r="A215" i="15"/>
  <c r="A214" i="15"/>
  <c r="G218" i="15"/>
  <c r="G225" i="15"/>
  <c r="G224" i="15"/>
  <c r="G223" i="15"/>
  <c r="G222" i="15"/>
  <c r="G221" i="15"/>
  <c r="G220" i="15"/>
  <c r="G219" i="15"/>
  <c r="A211" i="15"/>
  <c r="A212" i="15" s="1"/>
  <c r="D209" i="15"/>
  <c r="G209" i="15" s="1"/>
  <c r="D208" i="15"/>
  <c r="A208" i="15"/>
  <c r="A209" i="15" s="1"/>
  <c r="G206" i="15"/>
  <c r="G205" i="15"/>
  <c r="G204" i="15"/>
  <c r="G203" i="15"/>
  <c r="G202" i="15"/>
  <c r="G201" i="15"/>
  <c r="G200" i="15"/>
  <c r="G199" i="15"/>
  <c r="G198" i="15"/>
  <c r="G197" i="15"/>
  <c r="G196" i="15"/>
  <c r="G195" i="15"/>
  <c r="G194" i="15"/>
  <c r="G193" i="15"/>
  <c r="G192" i="15"/>
  <c r="G191" i="15"/>
  <c r="G190" i="15"/>
  <c r="G189" i="15"/>
  <c r="G188" i="15"/>
  <c r="G187" i="15"/>
  <c r="G186" i="15"/>
  <c r="G185" i="15"/>
  <c r="A185" i="15"/>
  <c r="A186" i="15" s="1"/>
  <c r="A187" i="15" s="1"/>
  <c r="A188" i="15" s="1"/>
  <c r="A189" i="15" s="1"/>
  <c r="A190" i="15" s="1"/>
  <c r="A191" i="15" s="1"/>
  <c r="A192" i="15" s="1"/>
  <c r="A193" i="15" s="1"/>
  <c r="A194" i="15" s="1"/>
  <c r="A195" i="15" s="1"/>
  <c r="A196" i="15" s="1"/>
  <c r="A197" i="15" s="1"/>
  <c r="A198" i="15" s="1"/>
  <c r="A199" i="15" s="1"/>
  <c r="A200" i="15" s="1"/>
  <c r="A201" i="15" s="1"/>
  <c r="A202" i="15" s="1"/>
  <c r="A203" i="15" s="1"/>
  <c r="A204" i="15" s="1"/>
  <c r="A205" i="15" s="1"/>
  <c r="A206" i="15" s="1"/>
  <c r="G183" i="15"/>
  <c r="G182" i="15"/>
  <c r="G181" i="15"/>
  <c r="G180" i="15"/>
  <c r="G179" i="15"/>
  <c r="G178" i="15"/>
  <c r="G177" i="15"/>
  <c r="G176" i="15"/>
  <c r="G175" i="15"/>
  <c r="G174" i="15"/>
  <c r="G173" i="15"/>
  <c r="G172" i="15"/>
  <c r="A172" i="15"/>
  <c r="A173" i="15" s="1"/>
  <c r="A174" i="15" s="1"/>
  <c r="A175" i="15" s="1"/>
  <c r="A176" i="15" s="1"/>
  <c r="A177" i="15" s="1"/>
  <c r="A178" i="15" s="1"/>
  <c r="A179" i="15" s="1"/>
  <c r="A180" i="15" s="1"/>
  <c r="A181" i="15" s="1"/>
  <c r="A182" i="15" s="1"/>
  <c r="A183" i="15" s="1"/>
  <c r="G170" i="15"/>
  <c r="D169" i="15"/>
  <c r="G169" i="15" s="1"/>
  <c r="D168" i="15"/>
  <c r="G168" i="15" s="1"/>
  <c r="D167" i="15"/>
  <c r="G167" i="15" s="1"/>
  <c r="G166" i="15"/>
  <c r="D165" i="15"/>
  <c r="G165" i="15" s="1"/>
  <c r="G164" i="15"/>
  <c r="A164" i="15"/>
  <c r="A165" i="15" s="1"/>
  <c r="A166" i="15" s="1"/>
  <c r="A167" i="15" s="1"/>
  <c r="A168" i="15" s="1"/>
  <c r="A169" i="15" s="1"/>
  <c r="A170" i="15" s="1"/>
  <c r="G162" i="15"/>
  <c r="G161" i="15"/>
  <c r="G160" i="15"/>
  <c r="G159" i="15"/>
  <c r="G158" i="15"/>
  <c r="G157" i="15"/>
  <c r="G156" i="15"/>
  <c r="G155" i="15"/>
  <c r="G154" i="15"/>
  <c r="A154" i="15"/>
  <c r="A155" i="15" s="1"/>
  <c r="A156" i="15" s="1"/>
  <c r="A157" i="15" s="1"/>
  <c r="A158" i="15" s="1"/>
  <c r="A159" i="15" s="1"/>
  <c r="A160" i="15" s="1"/>
  <c r="A161" i="15" s="1"/>
  <c r="A162" i="15" s="1"/>
  <c r="G152" i="15"/>
  <c r="G151" i="15"/>
  <c r="G150" i="15"/>
  <c r="G149" i="15"/>
  <c r="G148" i="15"/>
  <c r="A148" i="15"/>
  <c r="A149" i="15" s="1"/>
  <c r="A150" i="15" s="1"/>
  <c r="A151" i="15" s="1"/>
  <c r="A152" i="15" s="1"/>
  <c r="D146" i="15"/>
  <c r="G146" i="15" s="1"/>
  <c r="G145" i="15"/>
  <c r="D144" i="15"/>
  <c r="G144" i="15" s="1"/>
  <c r="G143" i="15"/>
  <c r="G142" i="15"/>
  <c r="G141" i="15"/>
  <c r="D140" i="15"/>
  <c r="G140" i="15" s="1"/>
  <c r="G139" i="15"/>
  <c r="A139" i="15"/>
  <c r="A140" i="15" s="1"/>
  <c r="A141" i="15" s="1"/>
  <c r="A142" i="15" s="1"/>
  <c r="A143" i="15" s="1"/>
  <c r="A144" i="15" s="1"/>
  <c r="A145" i="15" s="1"/>
  <c r="A146" i="15" s="1"/>
  <c r="D137" i="15"/>
  <c r="G137" i="15" s="1"/>
  <c r="A135" i="15"/>
  <c r="A136" i="15" s="1"/>
  <c r="A137" i="15" s="1"/>
  <c r="D133" i="15"/>
  <c r="D132" i="15"/>
  <c r="G132" i="15" s="1"/>
  <c r="D131" i="15"/>
  <c r="G131" i="15" s="1"/>
  <c r="G130" i="15"/>
  <c r="D129" i="15"/>
  <c r="G129" i="15" s="1"/>
  <c r="D128" i="15"/>
  <c r="G128" i="15" s="1"/>
  <c r="D127" i="15"/>
  <c r="G127" i="15" s="1"/>
  <c r="D126" i="15"/>
  <c r="G126" i="15" s="1"/>
  <c r="D125" i="15"/>
  <c r="G125" i="15" s="1"/>
  <c r="D124" i="15"/>
  <c r="G124" i="15" s="1"/>
  <c r="D123" i="15"/>
  <c r="G123" i="15" s="1"/>
  <c r="D122" i="15"/>
  <c r="G122" i="15" s="1"/>
  <c r="D121" i="15"/>
  <c r="D119" i="15" s="1"/>
  <c r="G119" i="15" s="1"/>
  <c r="A119" i="15"/>
  <c r="A120" i="15" s="1"/>
  <c r="A121" i="15" s="1"/>
  <c r="A122" i="15" s="1"/>
  <c r="A123" i="15" s="1"/>
  <c r="A124" i="15" s="1"/>
  <c r="A125" i="15" s="1"/>
  <c r="A126" i="15" s="1"/>
  <c r="A127" i="15" s="1"/>
  <c r="A128" i="15" s="1"/>
  <c r="A129" i="15" s="1"/>
  <c r="A130" i="15" s="1"/>
  <c r="A131" i="15" s="1"/>
  <c r="A132" i="15" s="1"/>
  <c r="A133" i="15" s="1"/>
  <c r="G117" i="15"/>
  <c r="D116" i="15"/>
  <c r="G116" i="15" s="1"/>
  <c r="D115" i="15"/>
  <c r="G115" i="15" s="1"/>
  <c r="D114" i="15"/>
  <c r="G114" i="15" s="1"/>
  <c r="D113" i="15"/>
  <c r="G113" i="15" s="1"/>
  <c r="D112" i="15"/>
  <c r="G112" i="15" s="1"/>
  <c r="D111" i="15"/>
  <c r="G111" i="15" s="1"/>
  <c r="D110" i="15"/>
  <c r="G110" i="15" s="1"/>
  <c r="D109" i="15"/>
  <c r="G109" i="15" s="1"/>
  <c r="D108" i="15"/>
  <c r="G108" i="15" s="1"/>
  <c r="D107" i="15"/>
  <c r="G107" i="15" s="1"/>
  <c r="D106" i="15"/>
  <c r="G106" i="15" s="1"/>
  <c r="D105" i="15"/>
  <c r="G105" i="15" s="1"/>
  <c r="D104" i="15"/>
  <c r="G104" i="15" s="1"/>
  <c r="D103" i="15"/>
  <c r="G103" i="15" s="1"/>
  <c r="D102" i="15"/>
  <c r="G102" i="15" s="1"/>
  <c r="G101" i="15"/>
  <c r="D100" i="15"/>
  <c r="G100" i="15" s="1"/>
  <c r="D99" i="15"/>
  <c r="G99" i="15" s="1"/>
  <c r="D98" i="15"/>
  <c r="G98" i="15" s="1"/>
  <c r="D97" i="15"/>
  <c r="G97" i="15" s="1"/>
  <c r="D96" i="15"/>
  <c r="G96" i="15" s="1"/>
  <c r="D95" i="15"/>
  <c r="G95" i="15" s="1"/>
  <c r="D94" i="15"/>
  <c r="G94" i="15" s="1"/>
  <c r="D93" i="15"/>
  <c r="G93" i="15" s="1"/>
  <c r="D92" i="15"/>
  <c r="G92" i="15" s="1"/>
  <c r="G91" i="15"/>
  <c r="G90" i="15"/>
  <c r="G89" i="15"/>
  <c r="D88" i="15"/>
  <c r="G88" i="15" s="1"/>
  <c r="G87" i="15"/>
  <c r="G86" i="15"/>
  <c r="G85" i="15"/>
  <c r="D84" i="15"/>
  <c r="G84" i="15" s="1"/>
  <c r="D83" i="15"/>
  <c r="G83" i="15" s="1"/>
  <c r="D82" i="15"/>
  <c r="G82" i="15" s="1"/>
  <c r="D81" i="15"/>
  <c r="G81" i="15" s="1"/>
  <c r="D80" i="15"/>
  <c r="G80" i="15" s="1"/>
  <c r="D79" i="15"/>
  <c r="G79" i="15" s="1"/>
  <c r="G78" i="15"/>
  <c r="D77" i="15"/>
  <c r="G77" i="15" s="1"/>
  <c r="D76" i="15"/>
  <c r="G76" i="15" s="1"/>
  <c r="G75" i="15"/>
  <c r="D74" i="15"/>
  <c r="G74" i="15" s="1"/>
  <c r="D73" i="15"/>
  <c r="G73" i="15" s="1"/>
  <c r="D71" i="15"/>
  <c r="G71" i="15" s="1"/>
  <c r="A71" i="15"/>
  <c r="A72" i="15" s="1"/>
  <c r="A73" i="15" s="1"/>
  <c r="A74" i="15" s="1"/>
  <c r="A75" i="15" s="1"/>
  <c r="A76" i="15" s="1"/>
  <c r="A77" i="15" s="1"/>
  <c r="A78" i="15" s="1"/>
  <c r="A79" i="15" s="1"/>
  <c r="A80" i="15" s="1"/>
  <c r="A81" i="15" s="1"/>
  <c r="A82" i="15" s="1"/>
  <c r="A83" i="15" s="1"/>
  <c r="A84" i="15" s="1"/>
  <c r="A85" i="15" s="1"/>
  <c r="A86" i="15" s="1"/>
  <c r="A87" i="15" s="1"/>
  <c r="A88" i="15" s="1"/>
  <c r="A89" i="15" s="1"/>
  <c r="A90" i="15" s="1"/>
  <c r="A91" i="15" s="1"/>
  <c r="A92" i="15" s="1"/>
  <c r="A93" i="15" s="1"/>
  <c r="A94" i="15" s="1"/>
  <c r="A95" i="15" s="1"/>
  <c r="A96" i="15" s="1"/>
  <c r="A97" i="15" s="1"/>
  <c r="A98" i="15" s="1"/>
  <c r="A99" i="15" s="1"/>
  <c r="A100" i="15" s="1"/>
  <c r="A101" i="15" s="1"/>
  <c r="A102" i="15" s="1"/>
  <c r="A103" i="15" s="1"/>
  <c r="A104" i="15" s="1"/>
  <c r="A105" i="15" s="1"/>
  <c r="A106" i="15" s="1"/>
  <c r="A107" i="15" s="1"/>
  <c r="A108" i="15" s="1"/>
  <c r="A109" i="15" s="1"/>
  <c r="A110" i="15" s="1"/>
  <c r="A111" i="15" s="1"/>
  <c r="A112" i="15" s="1"/>
  <c r="A113" i="15" s="1"/>
  <c r="A114" i="15" s="1"/>
  <c r="A115" i="15" s="1"/>
  <c r="A116" i="15" s="1"/>
  <c r="A117" i="15" s="1"/>
  <c r="D69" i="15"/>
  <c r="G69" i="15" s="1"/>
  <c r="D68" i="15"/>
  <c r="G68" i="15" s="1"/>
  <c r="D64" i="15"/>
  <c r="G64" i="15" s="1"/>
  <c r="D63" i="15"/>
  <c r="G63" i="15" s="1"/>
  <c r="D62" i="15"/>
  <c r="G62" i="15" s="1"/>
  <c r="D61" i="15"/>
  <c r="G61" i="15" s="1"/>
  <c r="A61" i="15"/>
  <c r="A62" i="15" s="1"/>
  <c r="A63" i="15" s="1"/>
  <c r="A64" i="15" s="1"/>
  <c r="A65" i="15" s="1"/>
  <c r="A66" i="15" s="1"/>
  <c r="A67" i="15" s="1"/>
  <c r="A68" i="15" s="1"/>
  <c r="A69" i="15" s="1"/>
  <c r="G59" i="15"/>
  <c r="D58" i="15"/>
  <c r="G58" i="15" s="1"/>
  <c r="D57" i="15"/>
  <c r="D67" i="15" s="1"/>
  <c r="D56" i="15"/>
  <c r="G56" i="15" s="1"/>
  <c r="D55" i="15"/>
  <c r="G55" i="15" s="1"/>
  <c r="D54" i="15"/>
  <c r="D66" i="15" s="1"/>
  <c r="D53" i="15"/>
  <c r="D65" i="15" s="1"/>
  <c r="D52" i="15"/>
  <c r="G52" i="15" s="1"/>
  <c r="D51" i="15"/>
  <c r="G51" i="15" s="1"/>
  <c r="D50" i="15"/>
  <c r="G50" i="15" s="1"/>
  <c r="D49" i="15"/>
  <c r="G49" i="15" s="1"/>
  <c r="D48" i="15"/>
  <c r="G48" i="15" s="1"/>
  <c r="D47" i="15"/>
  <c r="G47" i="15" s="1"/>
  <c r="D46" i="15"/>
  <c r="G46" i="15" s="1"/>
  <c r="D45" i="15"/>
  <c r="G45" i="15" s="1"/>
  <c r="D44" i="15"/>
  <c r="G44" i="15" s="1"/>
  <c r="D43" i="15"/>
  <c r="G43" i="15" s="1"/>
  <c r="D42" i="15"/>
  <c r="G42" i="15" s="1"/>
  <c r="D41" i="15"/>
  <c r="G41" i="15" s="1"/>
  <c r="D40" i="15"/>
  <c r="G40" i="15" s="1"/>
  <c r="D39" i="15"/>
  <c r="G39" i="15" s="1"/>
  <c r="D38" i="15"/>
  <c r="G38" i="15" s="1"/>
  <c r="D37" i="15"/>
  <c r="G37" i="15" s="1"/>
  <c r="D36" i="15"/>
  <c r="G36" i="15" s="1"/>
  <c r="A36" i="15"/>
  <c r="A37" i="15" s="1"/>
  <c r="A38" i="15" s="1"/>
  <c r="A39" i="15" s="1"/>
  <c r="A40" i="15" s="1"/>
  <c r="A41" i="15" s="1"/>
  <c r="A42" i="15" s="1"/>
  <c r="A43" i="15" s="1"/>
  <c r="A44" i="15" s="1"/>
  <c r="A45" i="15" s="1"/>
  <c r="A46" i="15" s="1"/>
  <c r="A47" i="15" s="1"/>
  <c r="A48" i="15" s="1"/>
  <c r="A49" i="15" s="1"/>
  <c r="A50" i="15" s="1"/>
  <c r="A51" i="15" s="1"/>
  <c r="A52" i="15" s="1"/>
  <c r="A53" i="15" s="1"/>
  <c r="A54" i="15" s="1"/>
  <c r="A55" i="15" s="1"/>
  <c r="A56" i="15" s="1"/>
  <c r="A57" i="15" s="1"/>
  <c r="A58" i="15" s="1"/>
  <c r="A59" i="15" s="1"/>
  <c r="D34" i="15"/>
  <c r="G34" i="15" s="1"/>
  <c r="D30" i="15"/>
  <c r="G30" i="15" s="1"/>
  <c r="D29" i="15"/>
  <c r="D32" i="15" s="1"/>
  <c r="A29" i="15"/>
  <c r="A30" i="15" s="1"/>
  <c r="A31" i="15" s="1"/>
  <c r="A32" i="15" s="1"/>
  <c r="A33" i="15" s="1"/>
  <c r="A34" i="15" s="1"/>
  <c r="G26" i="15"/>
  <c r="D25" i="15"/>
  <c r="G25" i="15" s="1"/>
  <c r="D24" i="15"/>
  <c r="G24" i="15" s="1"/>
  <c r="D22" i="15"/>
  <c r="G22" i="15" s="1"/>
  <c r="D21" i="15"/>
  <c r="G21" i="15" s="1"/>
  <c r="D20" i="15"/>
  <c r="D19" i="15"/>
  <c r="G19" i="15" s="1"/>
  <c r="A19" i="15"/>
  <c r="A20" i="15" s="1"/>
  <c r="A21" i="15" s="1"/>
  <c r="A22" i="15" s="1"/>
  <c r="A23" i="15" s="1"/>
  <c r="A24" i="15" s="1"/>
  <c r="A25" i="15" s="1"/>
  <c r="A26" i="15" s="1"/>
  <c r="A27" i="15" s="1"/>
  <c r="G17" i="15"/>
  <c r="G16" i="15"/>
  <c r="G15" i="15"/>
  <c r="G14" i="15"/>
  <c r="D13" i="15"/>
  <c r="G13" i="15" s="1"/>
  <c r="G12" i="15"/>
  <c r="G11" i="15"/>
  <c r="G10" i="15"/>
  <c r="A10" i="15"/>
  <c r="A11" i="15" s="1"/>
  <c r="A12" i="15" s="1"/>
  <c r="A13" i="15" s="1"/>
  <c r="A14" i="15" s="1"/>
  <c r="A15" i="15" s="1"/>
  <c r="A16" i="15" s="1"/>
  <c r="A17" i="15" s="1"/>
  <c r="G171" i="15" l="1"/>
  <c r="D72" i="15"/>
  <c r="G72" i="15" s="1"/>
  <c r="G53" i="15"/>
  <c r="G121" i="15"/>
  <c r="D23" i="15"/>
  <c r="G23" i="15" s="1"/>
  <c r="G9" i="15"/>
  <c r="D212" i="15"/>
  <c r="G212" i="15" s="1"/>
  <c r="G210" i="15" s="1"/>
  <c r="D211" i="15"/>
  <c r="G211" i="15" s="1"/>
  <c r="G57" i="15"/>
  <c r="G153" i="15"/>
  <c r="G208" i="15"/>
  <c r="G207" i="15" s="1"/>
  <c r="G133" i="15"/>
  <c r="G147" i="15"/>
  <c r="G184" i="15"/>
  <c r="G138" i="15"/>
  <c r="D120" i="15"/>
  <c r="G163" i="15"/>
  <c r="G65" i="15"/>
  <c r="G66" i="15"/>
  <c r="G70" i="15"/>
  <c r="G67" i="15"/>
  <c r="G32" i="15"/>
  <c r="D27" i="15"/>
  <c r="G27" i="15" s="1"/>
  <c r="G18" i="15" s="1"/>
  <c r="G54" i="15"/>
  <c r="G35" i="15" s="1"/>
  <c r="D33" i="15"/>
  <c r="G33" i="15" s="1"/>
  <c r="D31" i="15"/>
  <c r="G31" i="15" s="1"/>
  <c r="G20" i="15"/>
  <c r="G29" i="15"/>
  <c r="G60" i="15" l="1"/>
  <c r="G28" i="15"/>
  <c r="D136" i="15"/>
  <c r="G120" i="15"/>
  <c r="G118" i="15" s="1"/>
  <c r="F57" i="14"/>
  <c r="F350" i="14"/>
  <c r="F349" i="14"/>
  <c r="C347" i="14"/>
  <c r="F347" i="14" s="1"/>
  <c r="F346" i="14"/>
  <c r="C345" i="14"/>
  <c r="F345" i="14" s="1"/>
  <c r="C344" i="14"/>
  <c r="F344" i="14" s="1"/>
  <c r="C343" i="14"/>
  <c r="F343" i="14" s="1"/>
  <c r="F342" i="14"/>
  <c r="A342" i="14"/>
  <c r="A343" i="14" s="1"/>
  <c r="A344" i="14" s="1"/>
  <c r="A345" i="14" s="1"/>
  <c r="A346" i="14" s="1"/>
  <c r="A347" i="14" s="1"/>
  <c r="A348" i="14" s="1"/>
  <c r="A349" i="14" s="1"/>
  <c r="A350" i="14" s="1"/>
  <c r="F340" i="14"/>
  <c r="F339" i="14"/>
  <c r="F338" i="14"/>
  <c r="F337" i="14"/>
  <c r="F336" i="14"/>
  <c r="F335" i="14"/>
  <c r="F334" i="14"/>
  <c r="F333" i="14"/>
  <c r="F332" i="14"/>
  <c r="F329" i="14"/>
  <c r="F328" i="14"/>
  <c r="F327" i="14"/>
  <c r="F326" i="14"/>
  <c r="F325" i="14"/>
  <c r="F324" i="14"/>
  <c r="F321" i="14"/>
  <c r="F320" i="14"/>
  <c r="F319" i="14"/>
  <c r="F318" i="14"/>
  <c r="F317" i="14"/>
  <c r="F316" i="14"/>
  <c r="F313" i="14"/>
  <c r="F312" i="14"/>
  <c r="F311" i="14"/>
  <c r="F310" i="14"/>
  <c r="F309" i="14"/>
  <c r="F308" i="14"/>
  <c r="F305" i="14"/>
  <c r="F304" i="14"/>
  <c r="F303" i="14"/>
  <c r="F302" i="14"/>
  <c r="F301" i="14"/>
  <c r="F300" i="14"/>
  <c r="F297" i="14"/>
  <c r="F296" i="14"/>
  <c r="F295" i="14"/>
  <c r="F294" i="14"/>
  <c r="F293" i="14"/>
  <c r="F290" i="14"/>
  <c r="F289" i="14"/>
  <c r="F288" i="14"/>
  <c r="F287" i="14"/>
  <c r="F286" i="14"/>
  <c r="F285" i="14"/>
  <c r="F282" i="14"/>
  <c r="F281" i="14"/>
  <c r="F280" i="14"/>
  <c r="F279" i="14"/>
  <c r="F278" i="14"/>
  <c r="F277" i="14"/>
  <c r="F273" i="14"/>
  <c r="F272" i="14"/>
  <c r="F271" i="14"/>
  <c r="F270" i="14"/>
  <c r="F269" i="14"/>
  <c r="F268" i="14"/>
  <c r="F267" i="14"/>
  <c r="F262" i="14"/>
  <c r="F261" i="14"/>
  <c r="F260" i="14"/>
  <c r="F259" i="14"/>
  <c r="F258" i="14"/>
  <c r="F257" i="14"/>
  <c r="F256" i="14"/>
  <c r="F253" i="14"/>
  <c r="F252" i="14"/>
  <c r="F251" i="14"/>
  <c r="F250" i="14"/>
  <c r="F249" i="14"/>
  <c r="F248" i="14"/>
  <c r="F247" i="14"/>
  <c r="F244" i="14"/>
  <c r="F243" i="14"/>
  <c r="F242" i="14"/>
  <c r="F241" i="14"/>
  <c r="F240" i="14"/>
  <c r="F239" i="14"/>
  <c r="F238" i="14"/>
  <c r="F235" i="14"/>
  <c r="F234" i="14"/>
  <c r="F233" i="14"/>
  <c r="F232" i="14"/>
  <c r="F231" i="14"/>
  <c r="F230" i="14"/>
  <c r="F229" i="14"/>
  <c r="F226" i="14"/>
  <c r="F225" i="14"/>
  <c r="F224" i="14"/>
  <c r="F223" i="14"/>
  <c r="F222" i="14"/>
  <c r="F221" i="14"/>
  <c r="F220" i="14"/>
  <c r="F217" i="14"/>
  <c r="F216" i="14"/>
  <c r="F215" i="14"/>
  <c r="F214" i="14"/>
  <c r="F213" i="14"/>
  <c r="F212" i="14"/>
  <c r="F209" i="14"/>
  <c r="F208" i="14"/>
  <c r="F207" i="14"/>
  <c r="F206" i="14"/>
  <c r="F205" i="14"/>
  <c r="F204" i="14"/>
  <c r="F200" i="14"/>
  <c r="F199" i="14"/>
  <c r="F198" i="14"/>
  <c r="F197" i="14"/>
  <c r="F196" i="14"/>
  <c r="F195" i="14"/>
  <c r="F192" i="14"/>
  <c r="F191" i="14"/>
  <c r="F190" i="14"/>
  <c r="F189" i="14"/>
  <c r="F188" i="14"/>
  <c r="F187" i="14"/>
  <c r="F184" i="14"/>
  <c r="F183" i="14"/>
  <c r="F182" i="14"/>
  <c r="F181" i="14"/>
  <c r="F180" i="14"/>
  <c r="F179" i="14"/>
  <c r="F176" i="14"/>
  <c r="F174" i="14"/>
  <c r="F172" i="14"/>
  <c r="F170" i="14"/>
  <c r="F169" i="14"/>
  <c r="F168" i="14"/>
  <c r="F167" i="14"/>
  <c r="F164" i="14"/>
  <c r="F163" i="14"/>
  <c r="F162" i="14"/>
  <c r="F160" i="14"/>
  <c r="F159" i="14"/>
  <c r="F158" i="14"/>
  <c r="F157" i="14"/>
  <c r="F156" i="14"/>
  <c r="F155" i="14"/>
  <c r="A154" i="14"/>
  <c r="A165" i="14" s="1"/>
  <c r="A174" i="14" s="1"/>
  <c r="A186" i="14" s="1"/>
  <c r="A194" i="14" s="1"/>
  <c r="A203" i="14" s="1"/>
  <c r="A211" i="14" s="1"/>
  <c r="A219" i="14" s="1"/>
  <c r="A228" i="14" s="1"/>
  <c r="A237" i="14" s="1"/>
  <c r="A246" i="14" s="1"/>
  <c r="A255" i="14" s="1"/>
  <c r="A265" i="14" s="1"/>
  <c r="A276" i="14" s="1"/>
  <c r="A284" i="14" s="1"/>
  <c r="A292" i="14" s="1"/>
  <c r="A299" i="14" s="1"/>
  <c r="A307" i="14" s="1"/>
  <c r="A315" i="14" s="1"/>
  <c r="A323" i="14" s="1"/>
  <c r="A331" i="14" s="1"/>
  <c r="A338" i="14" s="1"/>
  <c r="A339" i="14" s="1"/>
  <c r="A340" i="14" s="1"/>
  <c r="F152" i="14"/>
  <c r="F151" i="14"/>
  <c r="F150" i="14"/>
  <c r="F149" i="14"/>
  <c r="F148" i="14"/>
  <c r="F147" i="14"/>
  <c r="F146" i="14"/>
  <c r="F145" i="14"/>
  <c r="A145" i="14"/>
  <c r="A146" i="14" s="1"/>
  <c r="A147" i="14" s="1"/>
  <c r="A149" i="14" s="1"/>
  <c r="A150" i="14" s="1"/>
  <c r="A151" i="14" s="1"/>
  <c r="A152" i="14" s="1"/>
  <c r="F142" i="14"/>
  <c r="F141" i="14"/>
  <c r="F140" i="14"/>
  <c r="C139" i="14"/>
  <c r="F139" i="14" s="1"/>
  <c r="F138" i="14"/>
  <c r="F135" i="14"/>
  <c r="F134" i="14"/>
  <c r="C133" i="14"/>
  <c r="F133" i="14" s="1"/>
  <c r="F132" i="14"/>
  <c r="F129" i="14"/>
  <c r="F128" i="14"/>
  <c r="F127" i="14"/>
  <c r="C127" i="14"/>
  <c r="F126" i="14"/>
  <c r="F123" i="14"/>
  <c r="F122" i="14"/>
  <c r="C121" i="14"/>
  <c r="F121" i="14" s="1"/>
  <c r="C120" i="14"/>
  <c r="F120" i="14" s="1"/>
  <c r="F117" i="14"/>
  <c r="F116" i="14"/>
  <c r="C115" i="14"/>
  <c r="F115" i="14" s="1"/>
  <c r="F114" i="14"/>
  <c r="F113" i="14"/>
  <c r="F112" i="14"/>
  <c r="F111" i="14"/>
  <c r="F110" i="14"/>
  <c r="C109" i="14"/>
  <c r="F109" i="14" s="1"/>
  <c r="F108" i="14"/>
  <c r="F105" i="14"/>
  <c r="F104" i="14"/>
  <c r="C103" i="14"/>
  <c r="F103" i="14" s="1"/>
  <c r="F102" i="14"/>
  <c r="F99" i="14"/>
  <c r="F98" i="14"/>
  <c r="C97" i="14"/>
  <c r="F97" i="14" s="1"/>
  <c r="F96" i="14"/>
  <c r="F93" i="14"/>
  <c r="F92" i="14"/>
  <c r="F91" i="14"/>
  <c r="C91" i="14"/>
  <c r="F90" i="14"/>
  <c r="F87" i="14"/>
  <c r="F86" i="14"/>
  <c r="C85" i="14"/>
  <c r="F85" i="14" s="1"/>
  <c r="F84" i="14"/>
  <c r="F81" i="14"/>
  <c r="F80" i="14"/>
  <c r="F79" i="14"/>
  <c r="C79" i="14"/>
  <c r="F78" i="14"/>
  <c r="F75" i="14"/>
  <c r="F74" i="14"/>
  <c r="C73" i="14"/>
  <c r="F73" i="14" s="1"/>
  <c r="F72" i="14"/>
  <c r="A70" i="14"/>
  <c r="A76" i="14" s="1"/>
  <c r="A82" i="14" s="1"/>
  <c r="A88" i="14" s="1"/>
  <c r="A94" i="14" s="1"/>
  <c r="A100" i="14" s="1"/>
  <c r="A106" i="14" s="1"/>
  <c r="A112" i="14" s="1"/>
  <c r="A118" i="14" s="1"/>
  <c r="A124" i="14" s="1"/>
  <c r="A130" i="14" s="1"/>
  <c r="A136" i="14" s="1"/>
  <c r="A142" i="14" s="1"/>
  <c r="F68" i="14"/>
  <c r="F67" i="14"/>
  <c r="C65" i="14"/>
  <c r="C66" i="14" s="1"/>
  <c r="F66" i="14" s="1"/>
  <c r="F64" i="14"/>
  <c r="F63" i="14"/>
  <c r="F62" i="14"/>
  <c r="F61" i="14"/>
  <c r="F60" i="14"/>
  <c r="F59" i="14"/>
  <c r="A59" i="14"/>
  <c r="A60" i="14" s="1"/>
  <c r="A61" i="14" s="1"/>
  <c r="A62" i="14" s="1"/>
  <c r="A63" i="14" s="1"/>
  <c r="A64" i="14" s="1"/>
  <c r="A65" i="14" s="1"/>
  <c r="A66" i="14" s="1"/>
  <c r="A67" i="14" s="1"/>
  <c r="A68" i="14" s="1"/>
  <c r="F56" i="14"/>
  <c r="F55" i="14"/>
  <c r="F50" i="14"/>
  <c r="F49" i="14"/>
  <c r="F48" i="14"/>
  <c r="F47" i="14"/>
  <c r="F46" i="14"/>
  <c r="F45" i="14"/>
  <c r="F44" i="14"/>
  <c r="F43" i="14"/>
  <c r="F42" i="14"/>
  <c r="F41" i="14"/>
  <c r="A41" i="14"/>
  <c r="A42" i="14" s="1"/>
  <c r="A43" i="14" s="1"/>
  <c r="A44" i="14" s="1"/>
  <c r="A45" i="14" s="1"/>
  <c r="A46" i="14" s="1"/>
  <c r="A47" i="14" s="1"/>
  <c r="A48" i="14" s="1"/>
  <c r="A49" i="14" s="1"/>
  <c r="A50" i="14" s="1"/>
  <c r="A51" i="14" s="1"/>
  <c r="A52" i="14" s="1"/>
  <c r="A53" i="14" s="1"/>
  <c r="A54" i="14" s="1"/>
  <c r="A55" i="14" s="1"/>
  <c r="A56" i="14" s="1"/>
  <c r="A57" i="14" s="1"/>
  <c r="F39" i="14"/>
  <c r="F38" i="14"/>
  <c r="F29" i="14"/>
  <c r="F25" i="14"/>
  <c r="F23" i="14"/>
  <c r="F21" i="14"/>
  <c r="F14" i="14"/>
  <c r="F13" i="14"/>
  <c r="F11" i="14"/>
  <c r="A11" i="14"/>
  <c r="A21" i="14" s="1"/>
  <c r="A25" i="14" s="1"/>
  <c r="A29" i="14" s="1"/>
  <c r="A38" i="14" s="1"/>
  <c r="A39" i="14" s="1"/>
  <c r="F47" i="13"/>
  <c r="F46" i="13"/>
  <c r="F45" i="13"/>
  <c r="F44" i="13"/>
  <c r="F43" i="13"/>
  <c r="F42" i="13"/>
  <c r="F41" i="13"/>
  <c r="F40" i="13"/>
  <c r="F39" i="13"/>
  <c r="F38" i="13"/>
  <c r="F37" i="13"/>
  <c r="F36" i="13"/>
  <c r="A36" i="13"/>
  <c r="A37" i="13" s="1"/>
  <c r="A38" i="13" s="1"/>
  <c r="A39" i="13" s="1"/>
  <c r="A40" i="13" s="1"/>
  <c r="A41" i="13" s="1"/>
  <c r="A42" i="13" s="1"/>
  <c r="A43" i="13" s="1"/>
  <c r="A44" i="13" s="1"/>
  <c r="A45" i="13" s="1"/>
  <c r="A46" i="13" s="1"/>
  <c r="A47" i="13" s="1"/>
  <c r="F34" i="13"/>
  <c r="F33" i="13"/>
  <c r="F32" i="13"/>
  <c r="F31" i="13"/>
  <c r="F30" i="13"/>
  <c r="F29" i="13"/>
  <c r="F28" i="13"/>
  <c r="F27" i="13"/>
  <c r="F26" i="13"/>
  <c r="F25" i="13"/>
  <c r="F24" i="13"/>
  <c r="A24" i="13"/>
  <c r="A25" i="13" s="1"/>
  <c r="A26" i="13" s="1"/>
  <c r="A27" i="13" s="1"/>
  <c r="A28" i="13" s="1"/>
  <c r="A29" i="13" s="1"/>
  <c r="A30" i="13" s="1"/>
  <c r="A31" i="13" s="1"/>
  <c r="A32" i="13" s="1"/>
  <c r="A33" i="13" s="1"/>
  <c r="A34" i="13" s="1"/>
  <c r="F22" i="13"/>
  <c r="F21" i="13"/>
  <c r="F20" i="13"/>
  <c r="F19" i="13"/>
  <c r="F18" i="13"/>
  <c r="F17" i="13"/>
  <c r="A17" i="13"/>
  <c r="A18" i="13" s="1"/>
  <c r="A19" i="13" s="1"/>
  <c r="A20" i="13" s="1"/>
  <c r="A21" i="13" s="1"/>
  <c r="A22" i="13" s="1"/>
  <c r="F15" i="13"/>
  <c r="F14" i="13"/>
  <c r="F13" i="13"/>
  <c r="F12" i="13"/>
  <c r="F11" i="13"/>
  <c r="A10" i="13"/>
  <c r="A11" i="13" s="1"/>
  <c r="A12" i="13" s="1"/>
  <c r="A13" i="13" s="1"/>
  <c r="A14" i="13" s="1"/>
  <c r="A15" i="13" s="1"/>
  <c r="F16" i="13" l="1"/>
  <c r="F35" i="13"/>
  <c r="F9" i="13"/>
  <c r="F40" i="14"/>
  <c r="F143" i="14"/>
  <c r="F65" i="14"/>
  <c r="D135" i="15"/>
  <c r="G135" i="15" s="1"/>
  <c r="G136" i="15"/>
  <c r="F153" i="14"/>
  <c r="F69" i="14"/>
  <c r="F341" i="14"/>
  <c r="F58" i="14"/>
  <c r="F9" i="14"/>
  <c r="F23" i="13"/>
  <c r="F48" i="13" l="1"/>
  <c r="F56" i="13" s="1"/>
  <c r="F351" i="14"/>
  <c r="F359" i="14" s="1"/>
  <c r="G134" i="15"/>
  <c r="G226" i="15" s="1"/>
  <c r="F54" i="13" l="1"/>
  <c r="F51" i="13"/>
  <c r="F57" i="13" s="1"/>
  <c r="F59" i="13" s="1"/>
  <c r="F52" i="13"/>
  <c r="F53" i="13"/>
  <c r="F55" i="13"/>
  <c r="F356" i="14"/>
  <c r="F358" i="14"/>
  <c r="F357" i="14"/>
  <c r="F355" i="14"/>
  <c r="F354" i="14"/>
  <c r="G234" i="15"/>
  <c r="G233" i="15"/>
  <c r="G232" i="15"/>
  <c r="G231" i="15"/>
  <c r="G230" i="15"/>
  <c r="G229" i="15"/>
  <c r="F360" i="14" l="1"/>
  <c r="F362" i="14" s="1"/>
  <c r="G235" i="15"/>
  <c r="G237" i="15" s="1"/>
</calcChain>
</file>

<file path=xl/sharedStrings.xml><?xml version="1.0" encoding="utf-8"?>
<sst xmlns="http://schemas.openxmlformats.org/spreadsheetml/2006/main" count="1334" uniqueCount="676">
  <si>
    <t>GASTOS INDIRECTOS</t>
  </si>
  <si>
    <t>Gastos administrativos y de obras.</t>
  </si>
  <si>
    <t>Transporte</t>
  </si>
  <si>
    <t>Seguros y fianzas</t>
  </si>
  <si>
    <t>Codia</t>
  </si>
  <si>
    <t>NO.</t>
  </si>
  <si>
    <t>DESCRIPCION</t>
  </si>
  <si>
    <t>ESPECIFICACIONES</t>
  </si>
  <si>
    <t>CANTIDAD</t>
  </si>
  <si>
    <t>UNIDAD</t>
  </si>
  <si>
    <t>TOTAL GENERAL RD$</t>
  </si>
  <si>
    <t>SUB TOTAL GASTOS INDIRECTOS</t>
  </si>
  <si>
    <t>MOVIMIENTOS DE TIERRAS</t>
  </si>
  <si>
    <t>Relleno compactado</t>
  </si>
  <si>
    <t>Bote de material excavado</t>
  </si>
  <si>
    <t xml:space="preserve">HORMIGON ARMADO </t>
  </si>
  <si>
    <t>MUROS DE BLOQUES</t>
  </si>
  <si>
    <t>Dirección técnica y responsabilidad</t>
  </si>
  <si>
    <t>Liquidación y prestaciones laborables (Ley 6-86)</t>
  </si>
  <si>
    <t>Bastones Ø 3/8 @ 0.60, Fy = 4200 Kg/cm2, F'b = 60 Kg/cm2, f'j= 120 Kg/cm2</t>
  </si>
  <si>
    <t>DEMOLICION Y BOTE DE ESCOMBROS</t>
  </si>
  <si>
    <t>Bote de escombros</t>
  </si>
  <si>
    <t>Bote de lo escombros generados en el proceso de demolición.</t>
  </si>
  <si>
    <t>Excavación de zapatas de muros y columnas.</t>
  </si>
  <si>
    <t>Zapatas de columnas ZC</t>
  </si>
  <si>
    <t>Zapatas combinada de columnas ZCC1</t>
  </si>
  <si>
    <r>
      <t>M</t>
    </r>
    <r>
      <rPr>
        <vertAlign val="superscript"/>
        <sz val="16"/>
        <rFont val="Calibri"/>
        <family val="2"/>
      </rPr>
      <t>3</t>
    </r>
    <r>
      <rPr>
        <sz val="16"/>
        <rFont val="Calibri"/>
        <family val="2"/>
      </rPr>
      <t>E</t>
    </r>
  </si>
  <si>
    <t>Zapata de muros 0.80 x 0.30 m., Est. Ø 3/8 @ 0.20, acero longitudinal Ø 3/8" @ 0.20 A.C. , f'c=210Kg/cm2, Fy =4200 Kg/cm3. Ver detalle Zm1 en plano de replanteo de zapatas y detalle estructural de armado de zapatas.</t>
  </si>
  <si>
    <t>Columnas de Hormigón armado tipo C1</t>
  </si>
  <si>
    <t>Columnas de Hormigón armado tipo C2</t>
  </si>
  <si>
    <t>Columnas de Hormigón armado tipo C3</t>
  </si>
  <si>
    <t>Dinteles ( D)</t>
  </si>
  <si>
    <t>Dinteles de 0.15 x 0.55 m de longitud variable,0.20 m de longitud de apoyos sobre muros , acero longitudinal 3 Ø 3/8" arriba y 3 Ø 3/8" abajo, Est. Ø 3/8 @ 0.10, f'c=210Kg/cm2, Fy =4200 Kg/cm3. Ver detalle dintel D en planos estructurales.</t>
  </si>
  <si>
    <t>Dinteles de 0.15 x 0.55 m de longitud variable,0.20 m de longitud de apoyos sobre muros , acero longitudinal 2 Ø 1/2" arriba y 2 Ø 1/2" abajo, Est. Ø 3/8 @ 0.10, f'c=210Kg/cm2, Fy =4200 Kg/cm3. Ver detalle Dintel continuo DC en planos estructurales.</t>
  </si>
  <si>
    <t>Losas Colaborantes sobre metal deck calibre 22. f'c = 210 Kg/cm2, Acero malla electrosoldada D2.3@ 10x10,Fy=5000 Kg/cm2. Conectores de cortante de 3/4" cada 24 cms.  Ver detalles estructurales.</t>
  </si>
  <si>
    <t>ESTRUCTURAS METALICAS</t>
  </si>
  <si>
    <t>Acarreo interno de material a botar</t>
  </si>
  <si>
    <t>Acarreo interno de material de demolición a botar</t>
  </si>
  <si>
    <t>Se botará todo el material resultado de las excavaciones para construir fundaciones de las nuevas columna y muros.</t>
  </si>
  <si>
    <t>Columna de 0.20x0.30 m., h =3.80m, 6 Ø 1/2", Est. Ø 3/8" @ 0.10, f'c=210Kg/cm2, Fy =4200 Kg/cm3. Ver detalle columna C3 en planos estructurales.</t>
  </si>
  <si>
    <t>Columna de 0.15x0.40 m., h =3.80m, 8 Ø 1/2", Est. Ø 3/8" @ 0.10, f'c=210Kg/cm2, Fy =4200 Kg/cm3. Ver detalle columna C2 en planos estructurales.</t>
  </si>
  <si>
    <t>Columna de 0.15x0.30 m., h =3.80m, 6 Ø 1/2", Est. Ø 3/8" @ 0.10, f'c=210Kg/cm2, Fy =4200 Kg/cm3. Ver detalle columna C1 en planos estructurales.</t>
  </si>
  <si>
    <t>Pedestal de 0.50x0.50 m., h =1.10m, 8 Ø 3/4", Est. Ø 3/8" @ 0.10, f'c=210Kg/cm2, Fy =4200 Kg/cm3. Ver detalle PCM en planos estructurales.</t>
  </si>
  <si>
    <t>Zapatas combinada de columnas ZCC2</t>
  </si>
  <si>
    <t>Zapatas combinada de columnas ZCC3</t>
  </si>
  <si>
    <t>Placas 16"x16"x3/4" Acero A36, 4 huecos Ø 3/4", pintada con protección epóxica industrial. Ver detalle en planos estructurales.</t>
  </si>
  <si>
    <t>Pernos acero A307 Ø 5/8" x 30" con 6" de rosca y 6" de doblez 90°, doble tuercas y arandelas A307. Ver detalle en planos estructurales.</t>
  </si>
  <si>
    <t>Pernos de anclaje de columnas de acero estructural a pedestales de concreto PCM.</t>
  </si>
  <si>
    <t>Vigas de acero W8x21 soporte metal deck.</t>
  </si>
  <si>
    <t>Vigas de acero W8x31 soporte metal deck.</t>
  </si>
  <si>
    <t>Vigas de acero W8x35 soporte metal deck.</t>
  </si>
  <si>
    <t>Vigas de acero W12x30 en borde Metal deck.</t>
  </si>
  <si>
    <t>Vigas de acero W6x15 soporte metal deck.</t>
  </si>
  <si>
    <t>Vigas de acero W6x15, acero ASTM A36, con conectores de cortante tipo Studs Ø 1/2" x 3" c/0.24 m., pintadas con protección epóxica industrial. Ver detalle en planos estructurales. Considerar el costo de los conectores de cortante en precio de vigas. (No incluir Atiesadores ni rigidizadores en costo).</t>
  </si>
  <si>
    <t>Vigas de acero W8x21 acero ASTM A36, con conectores de cortante tipo Studs Ø 1/2" x 3" c/0.24 m., pintadas con protección epóxica industrial. Ver detalle en planos estructurales. Considerar el costo de los conectores de cortante en precio de vigas. (No incluir Atiesadores ni rigidizadores en costo).</t>
  </si>
  <si>
    <t>Vigas de acero W8x31, acero ASTM A36, con conectores de cortante tipo Studs Ø 1/2" x 3" c/0.24 m., pintadas con protección epóxica industrial. Ver detalle en planos estructurales. Considerar el costo de los conectores de cortante en precio de vigas. (No incluir Atiesadores ni rigidizadores en costo).</t>
  </si>
  <si>
    <t>Vigas de acero W8x35 acero ASTM A36, con conectores de cortante tipo Studs Ø 1/2" x 3" c/0.24 m., pintadas con protección epóxica industrial. Ver detalle en planos estructurales. Considerar el costo de los conectores de cortante en precio de vigas. (No incluir Atiesadores ni rigidizadores en costo).</t>
  </si>
  <si>
    <t xml:space="preserve">Vigas de acero W12x30, acero ASTM A36, pintadas con protección epóxica industrial. Ver detalle en planos estructurales. </t>
  </si>
  <si>
    <t>No estructurales de 6" en antepechos u fachadas de techos.</t>
  </si>
  <si>
    <t>No estructurales de 8" en  fachadas, SNP.</t>
  </si>
  <si>
    <t>Zapatas de muros de bloques Estructurales, Tipo Zm1</t>
  </si>
  <si>
    <t>Zapatas de muros de bloques Estructurales, Tipo Zm2</t>
  </si>
  <si>
    <t>Zapatas de muros de bloques Estructurales, Tipo Zm3</t>
  </si>
  <si>
    <t>Zapatas de muros de bloques No Estructurales, Tipo Zm4</t>
  </si>
  <si>
    <t>Aislamiento de muros  No estructurales de la estructura.</t>
  </si>
  <si>
    <t>Zapata de 0.45 x 0.25 m., Est. Ø 3/8 @ 0.20, acero longitudinal 3 Ø 3/8" cara inferior, f'c=210Kg/cm2, Fy =4200 Kg/cm3. Ver detalle Zm5 en plano de replanteo de zapatas y detalle estructural de armado de zapatas</t>
  </si>
  <si>
    <t>Viga  0.20 x 0.55 m de 6.7 m de longitud , acero longitudinal 3 Ø 1/2" arriba y 3 Ø 1/2" abajo, Est. Ø 3/8 @ 0.10  , f'c=210Kg/cm2, Fy =4200 Kg/cm3. Ver detalle Viga V1 en planos estructurales.</t>
  </si>
  <si>
    <t>Viga  0.15 x 0.30 m de 4.70 m de longitud , acero longitudinal 3 Ø 1/2" arriba y 3 Ø 1/2" abajo, Est. Ø 3/8 @ 0.10 , f'c=210Kg/cm2, Fy =4200 Kg/cm3. Ver detalle Viga V2 en planos estructurales.</t>
  </si>
  <si>
    <t>Viga  0.20 x 0.40 m de 25.05 m de longitud , acero longitudinal 2 Ø 3/8" arriba y 2 Ø 3/8" abajo, Est. Ø 3/8 @ 0.20, f'c=210Kg/cm2, Fy =4200 Kg/cm3. Ver detalle Viga VAM1 en planos estructurales.</t>
  </si>
  <si>
    <t>Viga  0.15 x 0.40 m de 28.70 m de longitud , acero longitudinal 2 Ø 3/8" arriba y 2 Ø 3/8" abajo, Est. Ø 3/8 @ 0.20, f'c=210Kg/cm2, Fy =4200 Kg/cm3. Ver detalle Viga VAM2 en planos estructurales.</t>
  </si>
  <si>
    <t xml:space="preserve">Viga de amarre  a nivel de pisos VAP1. </t>
  </si>
  <si>
    <t xml:space="preserve">Viga de amarre  a nivel de pisos VAP2. </t>
  </si>
  <si>
    <t>Viga Fachada lateral VF.</t>
  </si>
  <si>
    <t>Viga  0.20 x 0.80 m de 16.40 m de longitud , acero longitudinal 3 Ø 1/2" arriba y 2 Ø 3/4" abajo, Est. Ø 3/8 @ 0.15  , f'c=210Kg/cm2, Fy =4200 Kg/cm3. Ver detalle Viga VF en planos estructurales.</t>
  </si>
  <si>
    <t>Viga de amarre a nivel de piso de 0.15 x 0.40 m de longitud variable, acero longitudinal 2 Ø 3/8" arriba y 2 Ø 3/8" abajo, Est. Ø 3/8 @ 0.20, f'c=210Kg/cm2, Fy =4200 Kg/cm3. Ver detalle Viga de amarre a nivel de pisos VAP1 en planos estructurales.</t>
  </si>
  <si>
    <t>Viga de amarre a nivel de piso de 0.20 x 0.40 m de longitud variable, acero longitudinal 2 Ø 3/8" arriba y 2 Ø 3/8" abajo, Est. Ø 3/8 @ 0.20, f'c=210Kg/cm2, Fy =4200 Kg/cm3. Ver detalle Viga de amarre a nivel de pisos VAP2 en planos estructurales.</t>
  </si>
  <si>
    <t>Demolición de muros de mampostería armada</t>
  </si>
  <si>
    <t>Se demolerán los pisos existentes junto con la torta de nivelación y el mortero de colocación de pisos.</t>
  </si>
  <si>
    <t>Se moverá internamente todo el material resultado de las demoliciones para ser botado, hasta una ubicación donde será cargado en los camiones.</t>
  </si>
  <si>
    <t>Ver planta de fundaciones. Considerar excavación en caliche . Se esta considerando una profundidad mínima de fundación de hf=1.00 mt</t>
  </si>
  <si>
    <t>Se moverá internamente todo el material resultado de las excavaciones de las zapatas para ser botado, hasta una ubicación donde será cargado por los camiones.</t>
  </si>
  <si>
    <t>Pedestal de columnas metálicas, PCM</t>
  </si>
  <si>
    <t>Muro de Hormigón Armado  tipo MC15</t>
  </si>
  <si>
    <t>Muro de Hormigón armado de 0.70x0.15 m., h =3.80m, acero vertical Ø 3/8" @ 0.10, Est. Ø 3/8" @ 0.10, f'c=210Kg/cm2, Fy =4200 Kg/cm3. Ver detalle muro  MC15 en planos estructurales.</t>
  </si>
  <si>
    <t>Pl</t>
  </si>
  <si>
    <t>Vigas de acero W6x15 soporte losas macizas de techos en  hormigón armado existentes.</t>
  </si>
  <si>
    <t>Vigas de acero W6x15, acero ASTM A36, pintadas con protección epóxica industrial, con huecos para fijación al techo con conectores de cortante tipo expansiones de acero estructural al carbono, Ø 3/8" x 3-3/4" c/ 0.25 mt en tresbolillo . Ver detalle en planos estructurales. (Considerar el costo de los conectores de cortante en precio de vigas ).</t>
  </si>
  <si>
    <t>Vigas de acero W8x21 soporte losas macizas de techos en  hormigón armado existentes.</t>
  </si>
  <si>
    <t>Vigas de acero W8x21, acero ASTM A36, pintadas con protección epóxica industrial, con huecos para fijación al techo con conectores de cortante tipo expansiones de  al carbono, Ø 3/8" x 3-3/4" c/ 0.25 mt en tresbolillo . Ver detalle en planos estructurales. Considerar el costo de los conectores de cortante en precio de vigas. (No incluir Atiesadores ni rigidizadores en costo).</t>
  </si>
  <si>
    <t>Vigas de acero W8x31 soporte losas macizas de techos en  hormigón armado existentes.</t>
  </si>
  <si>
    <t>Vigas de acero W8x31, acero ASTM A36, pintadas con protección epóxica industrial, con huecos para fijación al techo con conectores de cortante tipo expansiones de  al carbono, Ø 3/8" x 3-3/4" c/ 0.25 mt en tresbolillo . Ver detalle en planos estructurales. Considerar el costo de los conectores de cortante en precio de vigas. (No incluir Atiesadores ni rigidizadores en costo).</t>
  </si>
  <si>
    <t>Vigas de acero W8x35 soporte losas macizas de techos en  hormigón armado existentes.</t>
  </si>
  <si>
    <t>Vigas de acero W8x35, acero ASTM A36, pintadas con protección epóxica industrial, con huecos para fijación al techo con conectores de cortante tipo expansiones de  al carbono, Ø 3/8" x 3-3/4" c/ 0.25 mt en tresbolillo . Ver detalle en planos estructurales. Considerar el costo de los conectores de cortante en precio de vigas. (No incluir Atiesadores ni rigidizadores en costo).</t>
  </si>
  <si>
    <t>Retirar empañete y completar con mortero de reparación estructural (grout) en áreas de contacto de las vigas con los techos.</t>
  </si>
  <si>
    <t>Los muros no estructurales deberán aislarse de los elementos estructurales mediante la colocación de planchas de Poliestireno expandido de 1/2". Ver detalle en planos estructurales.</t>
  </si>
  <si>
    <t>Se demolerán los muros de mampostería en las áreas indicadas en el plano de demolición. Para la inserción de nuevas columnas dentro de los muros de mampostería existentes, se recomienda la realización de cortes con discos diamantados que limiten los espacios demolidos y disminuyan el efecto de los impactos en los muros restantes. Incluye Demolición Caseta Cisterna.</t>
  </si>
  <si>
    <t>Demolición de pisos existentes en el interior de la edificación.</t>
  </si>
  <si>
    <t>Demolición de Piso de hormigón Armado estampado en Parqueo.</t>
  </si>
  <si>
    <t>Aceras de Hormigón Armado , t=0.10 mts, f'c=210 Kg/cm2, Acero malla D2.3x10x10, Fy=5000 Kg/cm2, terminación Rallado Profundo y violines.</t>
  </si>
  <si>
    <t>Piso de Hormigón Armado estampado en Parqueo, incluye nivelación con topografía y cortes,etc.  T=0.10 mts, f'c=210 Kg/cm2, Acero malla D2.3x10x10, Fy=5000 Kg/cm2.</t>
  </si>
  <si>
    <t>Demolición Muro de bloques  en parqueo</t>
  </si>
  <si>
    <t>Excavación de zapatas de muros en parqueo.</t>
  </si>
  <si>
    <t>No estructurales de 6" BNP, incluye Muros parqueo.</t>
  </si>
  <si>
    <t>Zapatas de muros de bloques No Estructurales, Tipo Zm5  y muro parqueo.</t>
  </si>
  <si>
    <t>Desmonte  e instalación de Puerta Corrediza de parqueo y barandas sobre muro. Longitud puerta L = 6.20 m. H= 1.10m</t>
  </si>
  <si>
    <t>AREA EXTERIOR</t>
  </si>
  <si>
    <t xml:space="preserve">Suministro y Colocación de Tierra Negra. </t>
  </si>
  <si>
    <t xml:space="preserve">3-3.5 MT.AT. X 2.5 MT ancho min. Tronco con carácter a seleccionar. Calibre min. 12" </t>
  </si>
  <si>
    <t>TERMINACIONES PISOS</t>
  </si>
  <si>
    <t>Piso de Hormigón Pulido Gris Claro</t>
  </si>
  <si>
    <t>Fraguache en techo, columnas, vigas y muros.</t>
  </si>
  <si>
    <t>Mortero para pañete 1:4.  Espesor de 1.5 cms .</t>
  </si>
  <si>
    <t>Excavación de zapatas de muros en parqueo 6.0 m x 0.45 x 0.60 m</t>
  </si>
  <si>
    <t>Remoción de pañete en muros a permanecer en la edificación</t>
  </si>
  <si>
    <t>Piso de Hormigón T=0.10 mts, f'c=210 Kg/cm2, Acero malla D2.3x10x10, Fy=5000 Kg/cm2.</t>
  </si>
  <si>
    <t>Pañete Liso en Muros.</t>
  </si>
  <si>
    <t>Mortero para pañete 1:4, incluye andamios.</t>
  </si>
  <si>
    <t>Pañete Terminado.</t>
  </si>
  <si>
    <t xml:space="preserve">Pintura en Techos </t>
  </si>
  <si>
    <t>Pintura en fondo de losa, vigas y antepecho.</t>
  </si>
  <si>
    <t xml:space="preserve">Suplir e instalar Astas de bandera en la ubicación indicada. En acero inoxidable AISI 316-16 SCH40, Diámetros Ø 4" ,  reducción a Ø 3" y reducción a Ø 2.5", con bases de concreto armado según detalles. Ver planos estructurales. </t>
  </si>
  <si>
    <t>Corte y bote de Arboles.</t>
  </si>
  <si>
    <t>Suministro e instalación de Porcelanato importado 30 cm x 60 cm en paredes Baños.</t>
  </si>
  <si>
    <t>Suministro e instalación de cerámica importada  20 cm x 65 cm en paredes Cocina.</t>
  </si>
  <si>
    <t>Divisiones Fenólicas en baños.</t>
  </si>
  <si>
    <t>VERJA PERIMETRAL</t>
  </si>
  <si>
    <t xml:space="preserve"> Excavación en caliche . Se esta considerando una profundidad mínima de fundación de hf=70 mt</t>
  </si>
  <si>
    <t>Bote de Material excavado</t>
  </si>
  <si>
    <t>M3C</t>
  </si>
  <si>
    <t>Muros de  6" SNP.</t>
  </si>
  <si>
    <t>Muros de 6" BNP.</t>
  </si>
  <si>
    <t>Viga de amarre Bajo nivel de piso de 0.15 x 0.20 m, Longitud 29.50, acero longitudinal 2 Ø 3/8" arriba y 2 Ø 3/8" abajo, Est. Ø 3/8 @ 0.20, f'c=210Kg/cm2, Fy =4200 Kg/cm3. Ver detalle Viga de amarre a nivel de pisos VAP1 en planos estructurales.</t>
  </si>
  <si>
    <t>Viga de amarre sobre nivel de piso de 0.15 x 0.20 m,  Longitud 29.50, acero longitudinal 2 Ø 3/8" arriba y 2 Ø 3/8" abajo, Est. Ø 3/8 @ 0.20, f'c=210Kg/cm2, Fy =4200 Kg/cm3. Ver detalle Viga de amarre a nivel de pisos VAP1 en planos estructurales.</t>
  </si>
  <si>
    <t>Columna de amarre de piso de 0.20 x 0.15 m de longitud2.20, acero longitudinal 2 Ø 3/8" arriba y 2 Ø 3/8" abajo, Est. Ø 3/8 @ 0.20, f'c=210Kg/cm2, Fy =4200 Kg/cm3. Ver detalle Viga de amarre a nivel de pisos VAP1 en planos estructurales.</t>
  </si>
  <si>
    <t>Pañete  en Muros.</t>
  </si>
  <si>
    <t>Papel Tapiz tipo Vinil en paredes baños.</t>
  </si>
  <si>
    <t>Pintura Base en muros y techos. Incluye preparación superficie.</t>
  </si>
  <si>
    <t>DIRECCION DE OPERACIONES
SUBDIRECCION DE GESTION DE EDIFICACIONES</t>
  </si>
  <si>
    <t>PRECIO 
UNITARIO</t>
  </si>
  <si>
    <t>TOTAL RD$</t>
  </si>
  <si>
    <t>ÁREA EXTERIOR</t>
  </si>
  <si>
    <t>CUARTO GENERACIÓN</t>
  </si>
  <si>
    <t>Suministro e instalación de Generador Eléctrico de Emergencia Nuevo (G1) 208/3/60, Capacidad de 60 kW, FP= 0.8. Diesel #2. Incluir encloused breaker Totalmente instalado.</t>
  </si>
  <si>
    <t>Panelboard (A), con barras de 300A, Al, 3Ø, 208/120V, 60Hz, Nema I.Con los siguientes accesorios:</t>
  </si>
  <si>
    <t xml:space="preserve">-   1 Breaker de 300/3 (Principal) </t>
  </si>
  <si>
    <t xml:space="preserve">-   2 Breaker de   90/2 </t>
  </si>
  <si>
    <t>-   1 Breaker de   70/3</t>
  </si>
  <si>
    <t>-   1 Breaker de   20/3</t>
  </si>
  <si>
    <t>-   1 Breaker de   175/3</t>
  </si>
  <si>
    <t>-   1 Previsiones</t>
  </si>
  <si>
    <t>- 18 Breaker de  20/1</t>
  </si>
  <si>
    <t>- 10  Breaker de  20/1</t>
  </si>
  <si>
    <t>-  3 Breaker de 30/3</t>
  </si>
  <si>
    <t>-  2 Breaker de 30/2</t>
  </si>
  <si>
    <t>-  5 Breaker de 20/2</t>
  </si>
  <si>
    <t>Interruptor de Transferencia Automática (ATS) 3Ø, 120/208V. Nema 1. Incluye:</t>
  </si>
  <si>
    <t>-   2 Contactores</t>
  </si>
  <si>
    <t>-   1 Enclavamiento Mecánico</t>
  </si>
  <si>
    <t>-   1 Enclavamiento Eléctrico</t>
  </si>
  <si>
    <t>-   1 Relé de Control</t>
  </si>
  <si>
    <t>-   2 Breakers Modulares</t>
  </si>
  <si>
    <t>-   2 Luces Piloto</t>
  </si>
  <si>
    <t>-   1 Selector de 3 Posiciones (Normal-Auto-UPS)</t>
  </si>
  <si>
    <t>-   1 Bloque Neutro y Tierra</t>
  </si>
  <si>
    <t>Mano de Obra Instalación Equipos</t>
  </si>
  <si>
    <t>ALIMENTACION POR POTENCIA</t>
  </si>
  <si>
    <t>Crucetas de 8'</t>
  </si>
  <si>
    <t>Flejes</t>
  </si>
  <si>
    <t>Cut-Out 100 Amps, todos los anclajes, con fusibles de 40 amps</t>
  </si>
  <si>
    <t>Pararrayos 15KV, todos sus anclajes</t>
  </si>
  <si>
    <t>Estructura para soporte Cut-out y Pararrayos</t>
  </si>
  <si>
    <t>Cono de Alivio de 3", para exterior</t>
  </si>
  <si>
    <t>Terminales URD #2 para exterior</t>
  </si>
  <si>
    <t>Aislador Tipo Pin</t>
  </si>
  <si>
    <t>Estructura SO/2MT</t>
  </si>
  <si>
    <t>Cinta de Aviso</t>
  </si>
  <si>
    <t>Incluido en alimentadores</t>
  </si>
  <si>
    <t>Elbow Conector para cable URD #2</t>
  </si>
  <si>
    <t>Cable URD #2, 15Kv, 33%</t>
  </si>
  <si>
    <t>Juego de Ct's (80/5) y Pt's (12.47 Kv / 120 V)</t>
  </si>
  <si>
    <t>SISTEMA DE TIERRA</t>
  </si>
  <si>
    <t xml:space="preserve">Soldadura Exotérmica acople a columna </t>
  </si>
  <si>
    <t>Soldadura Exotérmica Tipo T</t>
  </si>
  <si>
    <t>Barra de Tierra. Instaladas en Cuarto de Generador</t>
  </si>
  <si>
    <t>Varillas de Tierra de 5/8" x 10´</t>
  </si>
  <si>
    <t>Pozo de Inspección</t>
  </si>
  <si>
    <t>Cable de Cobre #2 Desnudo para sistema de Tierra</t>
  </si>
  <si>
    <t>Zanja Para sistema de tierra Longitud 115m  x Ancho 0.5m x Profundidad 0.3m</t>
  </si>
  <si>
    <t xml:space="preserve">Relleno </t>
  </si>
  <si>
    <t>Material mejorador de la resistividad, similar a San Earth</t>
  </si>
  <si>
    <t>Ud</t>
  </si>
  <si>
    <t>SUB TOTAL GASTOS DIRECTOS</t>
  </si>
  <si>
    <t>ALIMENTADORES</t>
  </si>
  <si>
    <t>Materiales:</t>
  </si>
  <si>
    <t xml:space="preserve">- Tubo IMC de 3"Øx10' </t>
  </si>
  <si>
    <t>- Cable 3 # 2 URD fases</t>
  </si>
  <si>
    <t>- Cable # 2 Desnudo Tierra</t>
  </si>
  <si>
    <t>- Cable 6 x # 1/0 THHN y 2 x # 1/0 THHN - Neutro</t>
  </si>
  <si>
    <t>- Cable # 4 THHN</t>
  </si>
  <si>
    <t xml:space="preserve">- Tubo PVC de 3"Øx19' </t>
  </si>
  <si>
    <t>- Cable 6 x # 1/0 THHN fases y 2 x # 1/0 THHN - Neutro</t>
  </si>
  <si>
    <t>- Cable # 4 THHN Tierra</t>
  </si>
  <si>
    <t xml:space="preserve">- Tubo EMT de 3"Øx10' </t>
  </si>
  <si>
    <t>- Cable 6x  # 1/0 THHN fases y 2 x # 1/0 THHN - Neutro</t>
  </si>
  <si>
    <t>Cableado alimentador eléctrico monofásico (A4) desde PBA hasta UPS1a canalizarse en:</t>
  </si>
  <si>
    <t xml:space="preserve">- Tubo EMT de 1-1/2"Øx10' </t>
  </si>
  <si>
    <t>- Cable  2 x # 2 THHN fases y 1 x # 2 THHN - Neutro</t>
  </si>
  <si>
    <t>- Cable # 8 THHN Tierra</t>
  </si>
  <si>
    <t>Cableado alimentador eléctrico monofásico (A5) desde UPS hasta DOBLE TIRO a canalizarse en:</t>
  </si>
  <si>
    <t>Cableado alimentador eléctrico monofásico (A6) desde PBA hasta DOBLE TIRO a canalizarse en:</t>
  </si>
  <si>
    <t>- Cable 2 x  # 2 THHN fase y 1 x # 2 THHN - Neutro</t>
  </si>
  <si>
    <t>Cableado alimentador eléctrico monofásico (A7) desde DOBLE TIRO hasta PU1;a canalizarse en:</t>
  </si>
  <si>
    <t>- Cable 2 x # 2 THHN fase y 1 x # 2 THHN - Neutro</t>
  </si>
  <si>
    <t>- Cable # 8 THHN tierra</t>
  </si>
  <si>
    <t>Cableado alimentador eléctrico trifásico (A8) desde PBA hasta TC1,a canalizarse en:</t>
  </si>
  <si>
    <t>Materiales :</t>
  </si>
  <si>
    <t xml:space="preserve">- Tubo EMT de 1 1/2"Øx10' </t>
  </si>
  <si>
    <t>- Cable 3 x # 4 THHN fase  y 1 x # 4  THHN - Neutro</t>
  </si>
  <si>
    <t>- Cable # 2 THHN</t>
  </si>
  <si>
    <t>Cableado alimentador eléctrico trifásico (A9) desde PBA hasta IL1 a canalizarse en:</t>
  </si>
  <si>
    <t xml:space="preserve">- Tubo EMT de 3/4"Øx10' </t>
  </si>
  <si>
    <t>- Cable 3x # 10 THHN- fase y 1 x #10 Neutro</t>
  </si>
  <si>
    <t>- Cable # 12 THHN tierra</t>
  </si>
  <si>
    <t>Cableado alimentador eléctrico trifásico (A10) desde PBA hasta PAA a canalizarse en:</t>
  </si>
  <si>
    <t xml:space="preserve">- Tubo EMT de 2"Øx10' </t>
  </si>
  <si>
    <t>- 3 x # 2/0  THHN - Fases y 1 x # 2/0 THHN - Neutro</t>
  </si>
  <si>
    <t>- Cable # 6 THHN - Tierra</t>
  </si>
  <si>
    <t>Cableado alimentador eléctrico trifásico (A11) desde ITA hasta G1 a canalizarse en:</t>
  </si>
  <si>
    <t>- Cable 6 X # 1/0 THHN-fases y  2 x # 1/0 THHN - Neutro</t>
  </si>
  <si>
    <t>- Cable # 4 THHN -Tierra</t>
  </si>
  <si>
    <t>Mano de obra  Alimentadores</t>
  </si>
  <si>
    <t>LUMINARIAS</t>
  </si>
  <si>
    <t>Luminarias Tipo Led de superficie tipo Barra L=2.0m. 6,000k</t>
  </si>
  <si>
    <t>Luminarias Tipo Led de superficie Cuadrada 0.1m x 0.1m, 6w y 6,000k</t>
  </si>
  <si>
    <t>Luminarias Tipo Led de empotrada Circular de 18w y 6,000k</t>
  </si>
  <si>
    <t>Luminarias Tipo Led instalada en Pared. 6,000k</t>
  </si>
  <si>
    <t>INTERIOR</t>
  </si>
  <si>
    <t>Cajas Octagonales</t>
  </si>
  <si>
    <t>Tubos EMT de 3/4"</t>
  </si>
  <si>
    <t>Conector EMT 3/4"</t>
  </si>
  <si>
    <t>Coupling EMT 3/4"</t>
  </si>
  <si>
    <t>Cable THHN para calibre de Conductor ver planos  E.1</t>
  </si>
  <si>
    <t>Misceláneos(Conectores, reductores, tape de diferentes colores, tornillos, abrazaderas, canaletas unistrut, abrazaderas, entre otros)</t>
  </si>
  <si>
    <t>En las siguientes áreas:</t>
  </si>
  <si>
    <t>Luminaria Tipo Barra</t>
  </si>
  <si>
    <t>Luminaria Circular de Interior</t>
  </si>
  <si>
    <t>Luminaria Cuadrada</t>
  </si>
  <si>
    <t>Salidas para luminarias en exterior</t>
  </si>
  <si>
    <t>Registro PVC 4"x4"</t>
  </si>
  <si>
    <t>Tubos PVC de 1"</t>
  </si>
  <si>
    <t>Conector PVC 1"</t>
  </si>
  <si>
    <t>Coupling PVC 1"</t>
  </si>
  <si>
    <t>ESTA PARTIDA NO CONTEMPLA TRABAJOS CIVILES (Registros de piso y Zanjas)</t>
  </si>
  <si>
    <t>EXTERIOR PERIMETRAL</t>
  </si>
  <si>
    <t>Luminaria de Pared</t>
  </si>
  <si>
    <t>ENTRADA</t>
  </si>
  <si>
    <t>Luminaria Circular Empotrada</t>
  </si>
  <si>
    <t>PARQUEO</t>
  </si>
  <si>
    <t>Salida para Interruptor Sencillo</t>
  </si>
  <si>
    <t>Cajas Rectangulares  de 2" x 4"</t>
  </si>
  <si>
    <t>Tubos  EMT de 3/4"</t>
  </si>
  <si>
    <t>OFICINAS</t>
  </si>
  <si>
    <t>Cajas Rectangulares  de 4" x 4"</t>
  </si>
  <si>
    <t>Tubos  PVC de 3/4"</t>
  </si>
  <si>
    <t>Conector PVC 3/4"</t>
  </si>
  <si>
    <t>Coupling PVC 3/4"</t>
  </si>
  <si>
    <t>EXTERIOR</t>
  </si>
  <si>
    <t>Salida para Sensor de Movimiento</t>
  </si>
  <si>
    <t xml:space="preserve">Salida para Interruptor doble </t>
  </si>
  <si>
    <t>Cajas Rectangulares de 2" x 4"</t>
  </si>
  <si>
    <t xml:space="preserve"> Salida para Interruptor 3W doble</t>
  </si>
  <si>
    <t>Salida en Pared para Tomas de Corriente Dobles a 120V NORMAL. 15 Amp.</t>
  </si>
  <si>
    <t>Cajas Rectangulares  de 2" x 4" EMT</t>
  </si>
  <si>
    <t>Tubos PVC de 3/4"</t>
  </si>
  <si>
    <t>Salida en piso para Tomas de Corriente Dobles a 120V NORMAL. 15 Amp.</t>
  </si>
  <si>
    <t>Salida en pared para Tomas de Corriente Dobles a 120V UPS 15 Amp.</t>
  </si>
  <si>
    <t>Salida en piso para Tomas de Corriente Dobles a 120V UPS 15 Amp.</t>
  </si>
  <si>
    <t>Salida en Pared para Tomas de Corriente Dobles a 120V NORMAL. Con Tapa Waterproof Metálica.15 Amp.</t>
  </si>
  <si>
    <t>Toma de Corriente, doble 120V, 15 Amps</t>
  </si>
  <si>
    <t>Salida en Pared para Tomas de Corriente Dobles a 120V NORMAL. Con protección GFCI.15 Amp.</t>
  </si>
  <si>
    <t>Salidas en pared para Data</t>
  </si>
  <si>
    <t>Conector EMT</t>
  </si>
  <si>
    <t xml:space="preserve">Coupling EMT </t>
  </si>
  <si>
    <t xml:space="preserve">Tubos  EMT </t>
  </si>
  <si>
    <t>Tubos  PVC</t>
  </si>
  <si>
    <t>Salidas en piso para Data</t>
  </si>
  <si>
    <t>Salidas TV</t>
  </si>
  <si>
    <t>Salida monofásica 208V para Unidades Condensadoras</t>
  </si>
  <si>
    <t>Salida monofásica 208V para Unidades Evaporadoras</t>
  </si>
  <si>
    <t>Salida trifásica 208V para Unidades Condensadoras</t>
  </si>
  <si>
    <t>Salida para Extractores en plafón</t>
  </si>
  <si>
    <t>Cajas Rectangulares  de 2 x 4" EMT</t>
  </si>
  <si>
    <t>Misceláneos(Conectores, reductores, tape de diferentes colores, tornillos, abrazaderas,                                                             canaletas unistrut, abrazaderas, entre otros)</t>
  </si>
  <si>
    <t>BAÑOS</t>
  </si>
  <si>
    <t xml:space="preserve">Salidas para Termostatos </t>
  </si>
  <si>
    <t>Registros y soportes para corrida de canalizaciones</t>
  </si>
  <si>
    <t>Mano de Obras Instalación luminaria</t>
  </si>
  <si>
    <t>SALIDAS ELECTRICAS</t>
  </si>
  <si>
    <t>Mano de Obra Instalaciones Salidas Eléctricas.</t>
  </si>
  <si>
    <t>Zanja para alimentación de potencia. Long 20 m  x Prof. 0.6 m x Ancho 0.4 m</t>
  </si>
  <si>
    <t>Arena</t>
  </si>
  <si>
    <t>Bote de material</t>
  </si>
  <si>
    <t>Cinta de aviso</t>
  </si>
  <si>
    <t>Registros de cemento primarios con dimensiones indicadas en el plano E.8</t>
  </si>
  <si>
    <t>Materiales varios</t>
  </si>
  <si>
    <t>Sistema SPLIT, combo de unidad condensadora de expansión directa para instalacion en exterior y Piso Techo para instalacion interior con capacidad de 60,000 BTU/h (5 toneladas de refrigeración), Unidad Certificada por ARI e ISO. Circuitos de refirgeración y condensación internos y a ser acoplados a termostatos. Filtros definitivos incluidos. Voltaje a 208/3/60. Equipo de alta eficiencia y demas especificaciones en planos.</t>
  </si>
  <si>
    <t>Sistema SPLIT, combo de unidad condensadora de expansión directa para instalacion en exterior y Consola de pared para instalacion interior con capacidad de 24,000 BTU/h (2 toneladas de refrigeración), Unidad Certificada por ARI e ISO. Circuitos de refirgeración y condensación internos y a ser acoplados a termostatos. Filtros definitivos incluidos. Voltaje a 208/1/60. Equipo de alta eficiencia y demas especificaciones en planos.</t>
  </si>
  <si>
    <t>Sistema SPLIT, combo de unidad condensadora de expansión directa para instalacion en exterior y Consola de pared para instalacion interior con capacidad de 18,000 BTU/h (1.5 toneladas de refrigeración), Unidad Certificada por ARI e ISO. Circuitos de refirgeración y condensación internos y a ser acoplados a termostatos. Filtros definitivos incluidos. Voltaje a 208/1/60. Equipo de alta eficiencia y demas especificaciones en planos.</t>
  </si>
  <si>
    <t>Sistema SPLIT, combo de unidad condensadora de expansión directa para instalacion en exterior y Consola de pared para instalacion interior con capacidad de 12,000 BTU/h (1 toneladas de refrigeración), Unidad Certificada por ARI e ISO. Circuitos de refirgeración y condensación internos y a ser acoplados a termostatos. Filtros definitivos incluidos. Voltaje a 208/1/60. Equipo de alta eficiencia y demas especificaciones en planos.</t>
  </si>
  <si>
    <t>Termostatos Programambles Digitales</t>
  </si>
  <si>
    <t xml:space="preserve">Extractor de Aire (EX-1) 250 cfm, para instalación en plafón.                                                   </t>
  </si>
  <si>
    <t xml:space="preserve">Extractor de Aire (EX2) 300 cfm, para instalación en plafón.                                                   </t>
  </si>
  <si>
    <t>Tuberia de 4"Øx19´ PVC SCH-40</t>
  </si>
  <si>
    <t>Conector tipo Codo de 4"Øx19´ PVC SCH-40</t>
  </si>
  <si>
    <t>PIEZAS Y ACCESORIOS SISTEMA CONDENSACION</t>
  </si>
  <si>
    <t>SISTEMA DE EXTACCION DE AIRE</t>
  </si>
  <si>
    <t>Tubos de cobre de 3/8''Ø</t>
  </si>
  <si>
    <t>Tubos de cobre de 5/8''Ø</t>
  </si>
  <si>
    <t xml:space="preserve">Tubos de Cobre de 1/4"Ø </t>
  </si>
  <si>
    <t xml:space="preserve">Tubos de Cobre de 1/2"Ø </t>
  </si>
  <si>
    <t>Aislamiento para Tuberia de Cobre de 3/8''Ø</t>
  </si>
  <si>
    <t>Aislamiento para Tuberia de Cobre de 5/8''Ø</t>
  </si>
  <si>
    <t>Aislamiento para Tuberia de Cobre de 1/4''Ø</t>
  </si>
  <si>
    <t>Aislamiento para Tuberia de Cobre de 1/2''Ø</t>
  </si>
  <si>
    <t>Refrigerante R410.</t>
  </si>
  <si>
    <t>Soportes para tubos PVC de extracción de aire.</t>
  </si>
  <si>
    <t>Tuberías PVC para drenaje de equipos de aire acondicionado.</t>
  </si>
  <si>
    <t>Base de concreto para unidades paquete ver dimensiones en planos.</t>
  </si>
  <si>
    <t>Soporte Evaporadores</t>
  </si>
  <si>
    <t>Resane de paredes intervenidas.</t>
  </si>
  <si>
    <t>REMODELACION DE LA OFICINA REGIONAL NORTE DE LA SUPERINTENDENCIA DE BANCOS (SB)</t>
  </si>
  <si>
    <t>EQUIPOS ELECTRICOS</t>
  </si>
  <si>
    <t>Viga V1.</t>
  </si>
  <si>
    <t>Viga V2.</t>
  </si>
  <si>
    <t>Dintel Continuo (DC).</t>
  </si>
  <si>
    <t>Viga Amarre muros VAM1.</t>
  </si>
  <si>
    <t>Viga Amarre muros VAM2.</t>
  </si>
  <si>
    <t>Losas Colaborantes sobre Metal Deck.</t>
  </si>
  <si>
    <t>Estructurales de 8" BNP.</t>
  </si>
  <si>
    <t>Estructurales de 6"  BNP.</t>
  </si>
  <si>
    <t>No estructurales de 8" BNP.</t>
  </si>
  <si>
    <t>Estructurales de 8"  SNP.</t>
  </si>
  <si>
    <t>Estructurales de 6" SNP.</t>
  </si>
  <si>
    <t>No estructurales de 6" SNP, incluye Muro parqueo.</t>
  </si>
  <si>
    <t>Pintura Base en muros y techos.</t>
  </si>
  <si>
    <t>Pañete Liso en Techo.</t>
  </si>
  <si>
    <t>Cantos.</t>
  </si>
  <si>
    <t>Mochetas.</t>
  </si>
  <si>
    <t>Excavación de Zapata de Muro.</t>
  </si>
  <si>
    <t>Bote de Material excavado.</t>
  </si>
  <si>
    <t>Relleno compactado.</t>
  </si>
  <si>
    <t>Zapatas de muros de bloques.</t>
  </si>
  <si>
    <t>Viga de amarre BNP.</t>
  </si>
  <si>
    <t>Viga de amarre  SNP.</t>
  </si>
  <si>
    <t>Columnas de Amarre.</t>
  </si>
  <si>
    <t>Pañete  en Viga.</t>
  </si>
  <si>
    <t>Apuntalamiento Estructural de losas de techo.</t>
  </si>
  <si>
    <t>Astas de banderas.</t>
  </si>
  <si>
    <t>Transformador Principal  (TR-1) nuevo de fabricación americana, tipo poste de 75 kVA, sumergido en aceite, 3Ø, 12,470 primario en Delta, 208V secundario en Estrella, de Cobre (CU).</t>
  </si>
  <si>
    <t>Loadcenter (PAA) disponibilidad para 24 espacios con barras de 150A, Al, 3Ø 208/120V,Nema I, 60HZ, 4C y Tierra, con los siguientes accesorios:</t>
  </si>
  <si>
    <t>Misceláneos</t>
  </si>
  <si>
    <t>Tubería IMC de 3" Eléctrico</t>
  </si>
  <si>
    <t xml:space="preserve">Tubos PVC-SDR26 de 3" Eléctricos </t>
  </si>
  <si>
    <t>Soportes Unistrut para Tubería, Barras y Abrazaderas</t>
  </si>
  <si>
    <t>Mano de Obra Alimentación por Potencia</t>
  </si>
  <si>
    <t>Cableado alimentador eléctrico trifásico (A0) desde PUNTO DE INTERCONEXION hasta TR-1a canalizarse en:</t>
  </si>
  <si>
    <t>- Varios (soga nylon, tape goma, Cemento PVC, Tarugo de Plomo, Tornillería; tuerca conduit / bushing, etc.)</t>
  </si>
  <si>
    <t>Cableado alimentador eléctrico trifásico (A1) desde TR-1 hasta MEDIDOR a canalizarse en:</t>
  </si>
  <si>
    <t>- Varios (soga nylon, tape goma, Cemento PVC, Tarugo de Plomo, Tornillería,    tuerca conduit / bushing, etc.)</t>
  </si>
  <si>
    <t>Cableado alimentador eléctrico trifásico (A2) desde MEDIDOR hasta ITA a canalizarse en:</t>
  </si>
  <si>
    <t>- Varios (soga nylon, tape goma, Cemento PVC, Tarugo de Plomo, Tornilleria,tuerca conduit / bushing, etc.)</t>
  </si>
  <si>
    <t>Cableado alimentador eléctrico trifásico (A3) desde ITA hasta PBA a canalizarse en:</t>
  </si>
  <si>
    <t>- Varios (soga nylon, tape goma, Cemento PVC, Tarugo de Plomo, Tornillería    tuerca conduit / bushing, etc.)</t>
  </si>
  <si>
    <t>- Varios (soga nylon, tape goma, Cemento PVC, Tarugo de Plomo, Tornilleria;tuerca conduit / bushing, etc.)</t>
  </si>
  <si>
    <t>- Varios (soga nylon, tape goma, Cemento PVC, Tarugo de Plomo, Tornillería;   tuerca conduit / bushing, etc.)</t>
  </si>
  <si>
    <t>- Varios (soga nylon, tape colores, identificadores numéricos, tira;  panduit, tuerca conduit / bushing, etc.)</t>
  </si>
  <si>
    <t>- Varios (soga nylon, tape colores, identificadores numéricos, tirapanduit, tuerca conduit / bushing, etc.)</t>
  </si>
  <si>
    <t>- Varios (soga nylon, tape colores, identificadores numéricos, tira panduit, tuerca conduit / bushing, etc.)</t>
  </si>
  <si>
    <t>- Varios (soga nylon, tape goma, Cemento PVC, Tarugo de Plomo, Tornillería, tuerca conduit / bushing, etc.)</t>
  </si>
  <si>
    <t>Luminarias Tipo Led de superficie Circular 0.2 m de diámetro, 18w y  6,000k</t>
  </si>
  <si>
    <t>Pintura para tuberías. Especificación de la misma debe ser coordinada con arquitectura.</t>
  </si>
  <si>
    <t>Salida para Fotocelda</t>
  </si>
  <si>
    <t>Mano de Obra Trabajos Civiles para trabajos eléctricos</t>
  </si>
  <si>
    <t>Mano de obra  Sistema de Tierra</t>
  </si>
  <si>
    <t>SUMINISTRO E INSTALACION DE EQUIPOS DE AIRES ACONDICIONADOS</t>
  </si>
  <si>
    <t>Pa</t>
  </si>
  <si>
    <t>Corte de (3) arboles de 12 pies de altura. Incluye corte y bote.</t>
  </si>
  <si>
    <t>PRELIMINARES</t>
  </si>
  <si>
    <t>Levantamiento planimétrico y altimétrico de la edificación y sus áreas exteriores.</t>
  </si>
  <si>
    <t xml:space="preserve">Alquiler de Baños portátiles, incluye mantenimiento. Duración estimada 6 meses. </t>
  </si>
  <si>
    <t>Corte y bote de la capa vegetal existente en áreas verdes, aceras,etc.</t>
  </si>
  <si>
    <t>Demolición de Aceras existentes en el perímetro de la edificación.</t>
  </si>
  <si>
    <t>Remoción de pañete en muros a permanecer en la edificación, utilizando taladros.</t>
  </si>
  <si>
    <r>
      <t>M</t>
    </r>
    <r>
      <rPr>
        <vertAlign val="superscript"/>
        <sz val="11"/>
        <rFont val="Calibri"/>
        <family val="2"/>
      </rPr>
      <t>3</t>
    </r>
    <r>
      <rPr>
        <sz val="11"/>
        <rFont val="Calibri"/>
        <family val="2"/>
      </rPr>
      <t>N</t>
    </r>
  </si>
  <si>
    <r>
      <t>M</t>
    </r>
    <r>
      <rPr>
        <vertAlign val="superscript"/>
        <sz val="11"/>
        <rFont val="Calibri"/>
        <family val="2"/>
      </rPr>
      <t>3</t>
    </r>
    <r>
      <rPr>
        <sz val="11"/>
        <rFont val="Calibri"/>
        <family val="2"/>
      </rPr>
      <t>E</t>
    </r>
  </si>
  <si>
    <r>
      <t>M</t>
    </r>
    <r>
      <rPr>
        <vertAlign val="superscript"/>
        <sz val="11"/>
        <rFont val="Calibri"/>
        <family val="2"/>
      </rPr>
      <t>3</t>
    </r>
    <r>
      <rPr>
        <sz val="11"/>
        <rFont val="Calibri"/>
        <family val="2"/>
      </rPr>
      <t>C</t>
    </r>
  </si>
  <si>
    <r>
      <t>M</t>
    </r>
    <r>
      <rPr>
        <vertAlign val="superscript"/>
        <sz val="11"/>
        <rFont val="Calibri"/>
        <family val="2"/>
      </rPr>
      <t>2</t>
    </r>
  </si>
  <si>
    <r>
      <t xml:space="preserve">Suministro e instalación Roble amarillo/ </t>
    </r>
    <r>
      <rPr>
        <i/>
        <sz val="11"/>
        <rFont val="Century Gothic"/>
        <family val="2"/>
      </rPr>
      <t xml:space="preserve">Tabebuia caribea </t>
    </r>
  </si>
  <si>
    <r>
      <t>Completar bases de apoyo de columnas con grout estructural de resistencia &gt; 300 Kg/cm</t>
    </r>
    <r>
      <rPr>
        <vertAlign val="superscript"/>
        <sz val="11"/>
        <color theme="1"/>
        <rFont val="Calibri"/>
        <family val="2"/>
      </rPr>
      <t>2</t>
    </r>
    <r>
      <rPr>
        <sz val="11"/>
        <color theme="1"/>
        <rFont val="Calibri"/>
        <family val="2"/>
      </rPr>
      <t>.</t>
    </r>
  </si>
  <si>
    <r>
      <t>Luego de colocada las columnas y vigas de acero en la estructura, se deberán completar los espacios (gaps) entre las placas de apoyo de las columnas y los pedestales de concreto de las mismas con grout estructural de resistencia mínima de 300 Kg/cm</t>
    </r>
    <r>
      <rPr>
        <vertAlign val="superscript"/>
        <sz val="11"/>
        <color theme="1"/>
        <rFont val="Calibri"/>
        <family val="2"/>
      </rPr>
      <t>2</t>
    </r>
  </si>
  <si>
    <r>
      <t>Antes de fijas las vigas de concreto en las losas de techos se deberá retirar el empañete de techos en las áreas de contacto con las vigas. Luego de retirar el empañete, se deberá aplomar la superficie de contacto con un mortero de reparación estructural a base de cemento y resinas acrílicas de resistencia mínima de 400 Kg/cm</t>
    </r>
    <r>
      <rPr>
        <vertAlign val="superscript"/>
        <sz val="11"/>
        <color theme="1"/>
        <rFont val="Calibri"/>
        <family val="2"/>
      </rPr>
      <t>2</t>
    </r>
    <r>
      <rPr>
        <sz val="11"/>
        <color theme="1"/>
        <rFont val="Calibri"/>
        <family val="2"/>
      </rPr>
      <t>.</t>
    </r>
  </si>
  <si>
    <t>Bastones Ø 3/8 @ 0.40, todas las cámaras llenas, serpentinas 2 Ø 3/8  c/3lineas, Fy = 4200 Kg/cm2, F'b = 60 Kg/cm2, f'j= 120 Kg/cm2.</t>
  </si>
  <si>
    <t>Bastones Ø 3/8 @ 0.60, Fy = 4200 Kg/cm2, F'b = 60 Kg/cm2, f'j= 120 Kg/cm2.</t>
  </si>
  <si>
    <t>Bastones Ø 3/8 @ 0.80, Fy = 4200 Kg/cm2, F'b = 60 Kg/cm2, f'j= 120 Kg/cm2.</t>
  </si>
  <si>
    <t>Demolición de Aceras existentes.</t>
  </si>
  <si>
    <t>Demolición de elementos de Hormigón Armado.</t>
  </si>
  <si>
    <t>Demolición de elementos de Hormigón Armado de la edificación y Caseta de Cisterna (Losas , columnas, vigas, etc.) , incluye remoción de finos de techos de la edificación  existente y cisterna. Ver detalle en plano demolición.</t>
  </si>
  <si>
    <t>Muros en Sheetrock doble cara.</t>
  </si>
  <si>
    <t>Piso de Hormigón Pulido Gris Claro.</t>
  </si>
  <si>
    <t>Aceras de Hormigón Armado.</t>
  </si>
  <si>
    <t>Piso de Hormigón Estampado en Parqueo.</t>
  </si>
  <si>
    <t xml:space="preserve">Contenes </t>
  </si>
  <si>
    <t>Contenes Hormigón f'c=180 Kg/cm2. Incluye materiales y mano de obra.</t>
  </si>
  <si>
    <t>Replanteo General de la remodelación.</t>
  </si>
  <si>
    <t>Alquiler de Baños Portátiles.</t>
  </si>
  <si>
    <t>Corte y bote de capa vegetal en áreas verde Aceras.</t>
  </si>
  <si>
    <t>Replanteo General.</t>
  </si>
  <si>
    <t>Levantamiento Topográfico.</t>
  </si>
  <si>
    <t>Suministro y colocación de Zócalos en Oficinas.</t>
  </si>
  <si>
    <t>Suministro e instalación de Pisos en porcelanato importado antideslizante  (60 cm x 60 cm).</t>
  </si>
  <si>
    <t>Suministro e instalación de Pisos en porcelanato importado (60 cm x 60 cm) Blanco Hueso.</t>
  </si>
  <si>
    <t>Suministro e instalación de Pisos de porcelanato importado 
(30 cm x 60 cm) Imitación Madera.</t>
  </si>
  <si>
    <t>Suministro e instalación de Zócalos imitación madera en Cocina (7 cm x 60 cm)</t>
  </si>
  <si>
    <t>Suministro e instalación de Zócalos en Oficinas.</t>
  </si>
  <si>
    <t>Suministro en instalación Zócalos Cocina.</t>
  </si>
  <si>
    <t>Puertas Fenólicas para baños  tamaño ( 0.70m x 1.50m )</t>
  </si>
  <si>
    <t>Puertas Fenólicas para baños  tamaño ( 1.0m x 1.50m )</t>
  </si>
  <si>
    <t>Pisos en porcelanato importado antideslizante (60 cm x 60 cm).</t>
  </si>
  <si>
    <t>Pisos en porcelanato importado (60 cm x 60 cm) Blanco Hueso.</t>
  </si>
  <si>
    <t>Pisos de porcelanato importado (30 cm x 60 cm) Imitación Madera.</t>
  </si>
  <si>
    <t xml:space="preserve">Divisiones Fenólicas en baños. </t>
  </si>
  <si>
    <t>Puerta Corrediza de Madera Jequitiba  Apanelada Solida (P-07).</t>
  </si>
  <si>
    <t>Puerta Metálica Batiente (P-08).</t>
  </si>
  <si>
    <t>Puerta Corrediza en Tola Acanalada (P-10)</t>
  </si>
  <si>
    <t>Puerta Corrediza de Cristal Templado (P-05).</t>
  </si>
  <si>
    <t>Puerta de Aluminio Natural con plancha de ACM (P-09)</t>
  </si>
  <si>
    <t>Puerta Flotante de Cristal con marco de Aluminio y  Transon (P-02).</t>
  </si>
  <si>
    <t>Puerta Flotante de Cristal Doble con dos (2) paños fijos más transon, en Entrada Principal (P0-1).</t>
  </si>
  <si>
    <t>M3N</t>
  </si>
  <si>
    <t>M3E</t>
  </si>
  <si>
    <t>M2</t>
  </si>
  <si>
    <t>Pañete Terminado en muros.</t>
  </si>
  <si>
    <t>Pañete Terminado en viga de amarre.</t>
  </si>
  <si>
    <t>Ventana de Vidrio combinado con proyectada, perfilería de Aluminio y transon (V-00).</t>
  </si>
  <si>
    <t>Ventana de Vidrio combinado con proyectada, perfilería de Aluminio y transon (V-01).</t>
  </si>
  <si>
    <t>Suministro  en instalación de Puertas Fenólicas para baños,
 ( 0.70m x 1.50m ). Incluye accesorios.</t>
  </si>
  <si>
    <t>PUERTAS</t>
  </si>
  <si>
    <t>ALUMINIO Y VIDRIO</t>
  </si>
  <si>
    <t>PINTURA</t>
  </si>
  <si>
    <t>Zapata de 0.80 x 0.30 m., Est. Ø 3/8 @ 0.20, acero longitudinal cara superior Ø 3/8" @ 0.10, acero longitudinal cara inferior  Ø 1/2" @ 0.10, f'c=210Kg/cm2, Fy =4200 Kg/cm3. Ver detalle Zm3 en plano de replanteo de zapatas y detalle estructural de armado de zapatas.</t>
  </si>
  <si>
    <t>Zapata de 0.60 x 0.25 m., Est. Ø 3/8 @ 0.20, acero longitudinal 3 Ø 3/8" cara inferior, f'c=210Kg/cm2, Fy =4200 Kg/cm3. Ver detalle Zm4 en plano de replanteo de zapatas y detalle estructural de armado de zapatas.</t>
  </si>
  <si>
    <t>Zapata de 0.45 x 0.25 m., Est. Ø 3/8 @ 0.20, acero longitudinal 3 Ø 3/8" cara inferior, f'c=210Kg/cm2, Fy =4200 Kg/cm3. Ver detalle Zm5 en plano de replanteo de zapatas y detalle estructural de armado de zapatas.</t>
  </si>
  <si>
    <t>Zapata de 1.20 x 1.20 x 0.40 m. Acero cara inferior Ø 1/2" @ 0.10 A.D.,  Acero cara superior Ø 3/8" @ 0.10 A.D. Ver detalle ZC en plano de replanteo de zapatas y detalle estructural de armado de zapatas.</t>
  </si>
  <si>
    <t>Zapata de 1.85 x 1.20 x 0.40 m., Est. Ø 3/8 @ 0.20, acero longitudinal Ø 3/8" @ 0.20 A.C. , f'c=210Kg/cm2,             Fy =4200 Kg/cm3.  Ver detalle ZCC1 en plano de replanteo de zapatas y detalle estructural de armado de zapatas.</t>
  </si>
  <si>
    <t>Zapata de 2.45 x 1.20 x 0.40 m., Est. Ø 3/8 @ 0.20, acero longitudinal Ø 3/8" @ 0.10 A.C. , f'c=210Kg/cm2,             Fy =4200 Kg/cm3.  Ver detalle ZCC2 en plano de replanteo de zapatas y detalle estructural de armado de zapatas.</t>
  </si>
  <si>
    <t>Zapata de 2.85 x 1.20 x 0.40 m., Est. Ø 3/8 @ 0.20, acero longitudinal Ø 3/8" @ 0.10 A.C. , f'c=210Kg/cm2,             Fy =4200 Kg/cm3.  Ver detalle ZCC3 en plano de replanteo de zapatas y detalle estructural de armado de zapatas.</t>
  </si>
  <si>
    <t xml:space="preserve"> Grama Bermuda.</t>
  </si>
  <si>
    <t>Suministro y Colocación de Grama Bermuda.</t>
  </si>
  <si>
    <t xml:space="preserve">Tierra Negra. </t>
  </si>
  <si>
    <t>INSTALACIONES SANITARIAS</t>
  </si>
  <si>
    <t>Bajante de Descarga Pluvial Ø 3"</t>
  </si>
  <si>
    <t>Bajante pluvial Ø 3", PVC SDR 26. Ver plano sanitario de drenajes pluviales de techos.</t>
  </si>
  <si>
    <t>Cámaras de inspección sanitarias</t>
  </si>
  <si>
    <t>Cámaras de inspección sanitarias 0.70 x 0.70 m, de cemento con tapa de concreto reforzado y terminación interior pulida de acuerdo a detalles. Ver ubicación en plano de drenajes sanitarios y detalles constructivos en plano de detalles sanitarios.</t>
  </si>
  <si>
    <t>Conexión sistema de drenaje pluvial a la cloaca.</t>
  </si>
  <si>
    <t>Conexión de sistema de drenaje sanitario a la red cloacal de la ciudad.</t>
  </si>
  <si>
    <t>Desagües de piso Ø 2"</t>
  </si>
  <si>
    <t>Desagües de piso Ø2", con parrilla metálica cromada 4x4.  Ver plano de drenajes sanitarios .</t>
  </si>
  <si>
    <t>Equipo de Bombeo.</t>
  </si>
  <si>
    <t>Compuesto por bomba centrifuga de 5HP, con garantía de piezas y servicios mínima de 1 año y tanque hidroneumático de fibra presurizado. Incluir piezas para instalación y conexión a la red de agua potable además de los componentes para bombeo automático. Ver plano de distribución de agua potable.</t>
  </si>
  <si>
    <t>Fregadero de 2 bocas.</t>
  </si>
  <si>
    <t>Fregadero de acero  inoxidable de 2 Bocas, con desagüe Ø2", boquillas cromadas, mezcladoras para lavamanos, sifón doble PVC Ø1/2".  Ver plano de drenajes sanitarios y distribución de agua potable.</t>
  </si>
  <si>
    <t>Inodoro fluxómetro con válvula de descarga automática.</t>
  </si>
  <si>
    <t>Inodoro fluxómetros Blanco con tapa y válvula de descarga automática. Ver plano de drenajes sanitarios y distribución de agua potable.</t>
  </si>
  <si>
    <t>Lavamanos con Grifería de Sensor.</t>
  </si>
  <si>
    <t xml:space="preserve">Orinal 1/2 falda con válvula de descarga automática. </t>
  </si>
  <si>
    <t>Orinal fluxómetros 1/2 falda Blanco, con válvula de descarga automática.  Ver plano de drenajes sanitarios y distribución de agua potable.</t>
  </si>
  <si>
    <t>Dispensador Automático de Jabón.</t>
  </si>
  <si>
    <t>Dispensador automático para papel toalla de baño.</t>
  </si>
  <si>
    <t>Secador de manos automático.</t>
  </si>
  <si>
    <t>Tapón de registro Ø2"</t>
  </si>
  <si>
    <t>Tapón de registro Ø2", PVC, conectado a tubería matriz Ø2" PCV SDR26.  Ver plano de drenajes sanitarios.</t>
  </si>
  <si>
    <t>Tapón de registro Ø4"</t>
  </si>
  <si>
    <t>Tapón de registro Ø4", PVC, conectado a tubería matriz Ø4" PCV SDR26.  Ver plano de drenajes sanitarios.</t>
  </si>
  <si>
    <t>Ventilación Sanitaria Ø3"</t>
  </si>
  <si>
    <t>Ventilación sanitaria Ø3", PVC SDR26. Ver plano sanitario. Ver plano de drenajes sanitarios.</t>
  </si>
  <si>
    <t>Ventilación Sanitaria Ø2"</t>
  </si>
  <si>
    <t>Ventilación sanitaria Ø2", PVC SDR26. Ver plano sanitario. Ver plano de drenajes sanitarios.</t>
  </si>
  <si>
    <t>Vertedero con llave de chorro Ø1/2"</t>
  </si>
  <si>
    <t>Vertedero de cemento revestido de cerámica, con desagüe Ø2", parilla metálica cromada 4x4, llave de chorro de cromo Ø1/2".  Ver plano de drenajes sanitarios y distribución de agua potable.</t>
  </si>
  <si>
    <t>Llaves de chorro en jardineras</t>
  </si>
  <si>
    <t>Llaves de chorro cromadas Ø 1/2". Ver plano sanitario de distribución de agua potable.</t>
  </si>
  <si>
    <t>FINO DE TECHO PLANO</t>
  </si>
  <si>
    <t>Fino de techo plano.</t>
  </si>
  <si>
    <t>Fino de mortero de cemento 1:3 o concreto f'c=160 kg/cm2, con fibra para concreto y terminación frotada fina con equipos mecánicos. Ver distribución de pendientes y desagües pluviales en planta de desagües de techos.</t>
  </si>
  <si>
    <t>Zabaletas de techos.</t>
  </si>
  <si>
    <t>Zabaletas de techos de mortero 1:3.</t>
  </si>
  <si>
    <t>IMPERMEABILIZANTE DE TECHOS</t>
  </si>
  <si>
    <t>Impermeabilizante de techos</t>
  </si>
  <si>
    <t>Impermeabilizante de techos, membrana asfáltica granulada libre de mantenimiento de 5 mm en techos, antepechos y mochetas. 10 años de garantía.</t>
  </si>
  <si>
    <t>Remoción y bote de Impermeabilizante existente en techos.</t>
  </si>
  <si>
    <t xml:space="preserve">Remoción y bote de Impermeabilizante existente en techos. </t>
  </si>
  <si>
    <t>Para soportar los topes de los lavamanos y la meseta de la cocina, se construirán unos soportes tipo palometas de angulares de acero de 2"x2"x3/16".</t>
  </si>
  <si>
    <t>Topes de granito natural Negro con zócalos de 0.10 mt, bullnose y cubre falta de 0.25 mt.</t>
  </si>
  <si>
    <t>Lavamanos de empotrar blanco, con Grifería de descarga automática.  Ver plano de drenajes sanitarios y distribución de agua potable.</t>
  </si>
  <si>
    <t>características: 
-	color:  acero inoxidable 
-	dimensiones aproximadas 9.25 x 5.5 x 4 pulgadas                                                                                                                                                                                                                                          -	garantía de 3-6 meses mínimo</t>
  </si>
  <si>
    <t xml:space="preserve">	-color: acero inoxidable 
-con dimensiones aproximadas altura: 12-15.0 in, ancho: 11-14.7 in, profundidad: 10-13.6 in. metal y plástico. acero inoxidable                                                                                                                        garantía de 3-6 meses mínimo</t>
  </si>
  <si>
    <t>Red de tuberías de distribución de agua potable.</t>
  </si>
  <si>
    <t>Red de tuberías de distribución de agua potable, en tuberías de Polipropileno (PPR). Incluye el movimiento de tierras para las instalaciones.  Ver plano de distribución de  agua potable.</t>
  </si>
  <si>
    <t>Red de tuberías de drenaje sanitario</t>
  </si>
  <si>
    <t>Red de tuberías de drenaje sanitario, en tuberías de Polivinilo (PVC) SDR26. Incluye el movimiento de tierras para las instalaciones.  Ver plano de drenajes sanitarios.</t>
  </si>
  <si>
    <t>Red de tuberías de drenaje pluvial</t>
  </si>
  <si>
    <t>Red de tuberías de drenaje pluvial, en tuberías de Polivinilo (PVC) SDR26. Incluye el movimiento de tierras pluviales.</t>
  </si>
  <si>
    <t>Suministro y compactación de relleno granular para reposición de relleno es área de zapatas excavadas. Se ha considerado relleno granular tipo cascajo.</t>
  </si>
  <si>
    <t>Relleno compactado en Áreas Exteriores</t>
  </si>
  <si>
    <t>Suministro y compactación de relleno granular para reposición en áreas exteriores, parqueo, aceras, etc.</t>
  </si>
  <si>
    <t>Incluye cantos plásticos</t>
  </si>
  <si>
    <t>Muro de sheetrock doble cara en área archivo y Data.</t>
  </si>
  <si>
    <t>Plafón en estructura Denglas para exterior y baños.</t>
  </si>
  <si>
    <t>Plafón en estructura Denglas para exterior.</t>
  </si>
  <si>
    <t>Papel Tapiz tipo Vinil en paredes baños excluyendo las áreas detrás del inodoro y orinal.</t>
  </si>
  <si>
    <t>Pintura acrílica en Muros.</t>
  </si>
  <si>
    <t>Pintura Acrílica en muros dos manos.</t>
  </si>
  <si>
    <t>Suministro y colocación de Alfombras  alto tránsito.</t>
  </si>
  <si>
    <t>Piso de Hormigón en área Generador Eléctrico</t>
  </si>
  <si>
    <t>Suministro y compactación de relleno granular para reposición de relleno es área de zapatas excavadas.</t>
  </si>
  <si>
    <t>Cantos en viga de amarre. Incluye cantos plásticos.</t>
  </si>
  <si>
    <t>Limpieza continua  y Final del área de trabajo.</t>
  </si>
  <si>
    <t>Limpieza continua y final en el área de trabajo y el perímetro de la edificación.</t>
  </si>
  <si>
    <t>Accesorios de cobre, acetileno, oxigeno, nitrógeno, soldadura de plata, fundente, estaño, expansiones Hilti, barras roscadas, tuercas, arandelas, angulares de hierro, soporteria, pintura, etc.</t>
  </si>
  <si>
    <t>Soportes para recorrido de tuberías de refrigeración interiores en barras unistruty abrazaderas dobles.</t>
  </si>
  <si>
    <t>Absorbedores de vibración de goma maciza de 3/4" de espesor para unidades condensadoras.</t>
  </si>
  <si>
    <t>Uso de Grúa para izado de equipos</t>
  </si>
  <si>
    <t>Cableado de control entre unidades piso techo y termostatos.</t>
  </si>
  <si>
    <t>Tuberías entre unidades piso techo y termostatos.</t>
  </si>
  <si>
    <t>Mano de Obra trabajo Civiles para instalación de A/A</t>
  </si>
  <si>
    <t>SALIDAS CENITALES</t>
  </si>
  <si>
    <t>Espejos para baños</t>
  </si>
  <si>
    <t>UD</t>
  </si>
  <si>
    <t>Caseta para Equipo de Bombeo</t>
  </si>
  <si>
    <t>Caseta para Equipo de Bombeo, Área  de construcción 2.0 m2. Incluye Zapatas para muros de bloques, muros de bloques, Losa en H.A. con área de 2.0m2, altura muros = 2.10 m2, pañete muros y techos, cantos, mochetas, Puerta Metálica (1.0 m x 2.0 m), Impermeabilizante de techo, Pintura,etc.</t>
  </si>
  <si>
    <t>Suministro e instalación de espejos biselados con las siguientes características:                                                                                                                                                                                          1-Tamaño 29" de ancho por 55" de altura                                                                                                                                                                                                                                                  2- Espesor 3/8", biselado</t>
  </si>
  <si>
    <t>Zapata de 0.80 x 0.30 m., Est. Ø 3/8 @ 0.20, acero longitudinal Ø 3/8" @ 0.10 A.C. , f'c=210Kg/cm2,  Fy =4200 Kg/cm3. Ver detalle Zm2 en plano de replanteo de zapatas y detalle estructural de armado de zapatas.</t>
  </si>
  <si>
    <t>TERMINACIONES DE SUPERFICIES Y REVESTIMIENTOS.</t>
  </si>
  <si>
    <t xml:space="preserve"> Secador de manos Automático con las siguientes características: 
 -Color : acero inoxidable
 -con dimensiones aproximadas de (30 x 32 x 18 cm)                                                                                                                      garantía de 3-6 meses mínimo</t>
  </si>
  <si>
    <r>
      <t>Loadcenter (TC1), disponibilidad para 24 espacios con barras de 100A, Al, 3</t>
    </r>
    <r>
      <rPr>
        <sz val="11"/>
        <rFont val="Calibri"/>
        <family val="2"/>
      </rPr>
      <t>Ø</t>
    </r>
    <r>
      <rPr>
        <sz val="11"/>
        <rFont val="Futura Lt BT"/>
        <family val="2"/>
      </rPr>
      <t>,208/120V Nema I, 60HZ, 4C y Tierra, con los siguientes accesorios:</t>
    </r>
  </si>
  <si>
    <r>
      <t>Loadcenter (IL1), disponibilidad para 12 espacios con barras de 100A, Al, 3</t>
    </r>
    <r>
      <rPr>
        <sz val="11"/>
        <rFont val="Calibri"/>
        <family val="2"/>
      </rPr>
      <t xml:space="preserve">Ø 208/120V, Nema I, 60HZ, 4C y Tierra, con los siguientes accesorios:  </t>
    </r>
  </si>
  <si>
    <t>Suministro e instalación de Puerta Corrediza de Cristal templado y laminado con Frost. Dimensiones:  (80 cm x 220 cm). Ver detalles en planos.</t>
  </si>
  <si>
    <t>Suministro e instalación de Puertas de Aluminio Natural con doble plancha de ACM con dimensiones :(90 cm x 220 cm). Ver detalles en planos.</t>
  </si>
  <si>
    <t>Puerta Corrediza de Madera Jequitiba  Apanelada Solida de dimensiones:  (120 cm x 220 cm). Ver detalles en planos.</t>
  </si>
  <si>
    <t xml:space="preserve">Suministro en instalación de Puerta Corrediza en Tola Acanalada con dimensiones:  (250 cm x 200 cm). Incluye riel, sabaleta base y Pintura anticorrosiva. </t>
  </si>
  <si>
    <t>Suministro e instalación de Puertas Fenólicas para baños. Dimensiones:       
 ( 1.0m x 1.50m ). Incluye accesorios.</t>
  </si>
  <si>
    <t>Suministro e instalación de Puerta Metálica Batiente, pintura anticorrosiva, color grafito,  dimensiones:  (100 cm x 200 cm). Ver detalles en planos.</t>
  </si>
  <si>
    <t xml:space="preserve">Suministro e instalación de Puerta Flotante de Cristal templado, con conectores y tirador en acero inoxidable, con marco de Aluminio, color negro, laminado en Frost. Dimensiones:  (120 cm x 220 cm) y transon (40 cm x 120 cm). Ver detalle planos. </t>
  </si>
  <si>
    <t>Puertas Comercial con Vidrio Templado (P-03).</t>
  </si>
  <si>
    <t>Suministro e instalación de Puertas comerciales con vidrio Templado con Frost, perfilería y tiradores en color negro. Dimensiones:  (100 cm x 220 cm) sin transon. Ver detalle en planos.</t>
  </si>
  <si>
    <t>Suministro e instalación de Vidrio fijos besados con perfilería de aluminio color negro. Dimensiones: (289  cm x 265 cm). Ver detalles en planos.</t>
  </si>
  <si>
    <t xml:space="preserve"> Vidrio Fijos Besados con perfilería P40 color negro (V-03).</t>
  </si>
  <si>
    <t xml:space="preserve"> Vidrio Fijos Besados con perfilería P40 color negro  (V-02).</t>
  </si>
  <si>
    <t>Suministro e instalación de Vidrio fijos besados con perfilería de aluminio color negro. Dimensiones (176 cm x 265cm). Ver detalles en planos.</t>
  </si>
  <si>
    <t>Suministro e instalación de Vidrio fijo combinado con ventana proyectada en la parte superior, perfilería P40 Negra. Dimensiones  Ventana (198 cm x 190cm). Ver detalles en planos.</t>
  </si>
  <si>
    <t>Suministro e instalación de Vidrio fijo combinado con ventana proyectada en la parte superior, perfilería P40 Negra. Dimensiones  Ventana (140 cm x 190cm). Ver detalles en planos.</t>
  </si>
  <si>
    <t>Cierre de Área de Trabajo con zinc y madera.</t>
  </si>
  <si>
    <t>Desmonte y bote de elementos de cierres, puertas y ventanas de cristal, divisiones, aparatos sanitarios, luminarias, puertas y protectores de hierro, barandas etc.</t>
  </si>
  <si>
    <t xml:space="preserve">Desmonte y Traslado de Elementos y Equipos hasta el Almacén ubicado en los Alcarrizos, Santo Domingo.  </t>
  </si>
  <si>
    <t>Desmonte y Traslado de Elementos y Equipos hasta el Almacén ubicado en los Alcarrizos, Santo Domingo.  (Planta Eléctrica, Equipos de Aires Acondicionados, Puertas y Gabinetes de Caoba, Sistema de Bombeo). Incluye uso grúa.</t>
  </si>
  <si>
    <t>Perfil de PVC ( planos seriados  )</t>
  </si>
  <si>
    <t xml:space="preserve">Suministro e instalación de Zócalos de PVC simulación Madera. </t>
  </si>
  <si>
    <t xml:space="preserve">Se cerrará el solar a intervenir en los linderos hacia la Av. Juan Pablo Duarte y Hacia la Av. Benito Juarez, con un muro de madera y Zinc. </t>
  </si>
  <si>
    <t>Perfil de PVC ( planos seriados simulación Madera ); Area a recubrir con perfiles (16.79 M2)</t>
  </si>
  <si>
    <t xml:space="preserve">Microcemento en Muro </t>
  </si>
  <si>
    <t>Porcelanato importada  20 cm x 65 cm en paredes Cocina.</t>
  </si>
  <si>
    <t>Porcelanato importado 30 cm x 60 cm en paredes Baños.</t>
  </si>
  <si>
    <t>Revestimiento en Microcemento de Muro exterior fachada lateral.Incluye uso de anamios.</t>
  </si>
  <si>
    <t>Suministro y  Colocación de porcelanato en Fachada Frontal.</t>
  </si>
  <si>
    <t>Fachada con Tubulares de alumino Terminación Madera.</t>
  </si>
  <si>
    <t xml:space="preserve">Durante todo el proceso de modificación estructural, se apuntalara la totalidad de la losa simultáneamente por la eliminación y cambio de elementos estructurales. Este apuntalamiento deberá ser realizado mediante el uso  andamios metálicos estructurales según las especificaciones de los planos constuctivos, con el distanciamiento, arriostramiento y fijación necesarias para resistir las cargas de los elementos a ser sustituidos, garantizando la estabilidad e equilibrio de la estructura.  </t>
  </si>
  <si>
    <t>Placas Bases Columnas de acero para apoyo sobre pedestales de concreto PCM</t>
  </si>
  <si>
    <t>Placa Frontal  Columnas, 6"x12"x1/2", A36, para apoyo de vigas de acero sobre columnas.</t>
  </si>
  <si>
    <t>Placas 6"x12"x1/2", Acero A36, 4 huecos Ø 7/8" en placas, pintadas con protección epóxica industrial. Ver detalle en planos estructurales.</t>
  </si>
  <si>
    <t>Placa Frontal Columnas, 6-1/2"x10"x1/2",  A36, para apoyo de vigas de acero sobre columnas.</t>
  </si>
  <si>
    <t>Placas 6-1/2"x10"x1/2", Acero A36, 4 huecos Ø 7/8" en placas, pintadas con protección epóxica industrial. Ver detalle en planos estructurales.</t>
  </si>
  <si>
    <t>Placas 6-1/2"x8"x1/2", Acero A36, 4 huecos Ø 7/8" en placas, pintadas con protección epóxica industrial. Ver detalle en planos estructurales.</t>
  </si>
  <si>
    <t>Placas 8-1/2"x12"x1/2", Acero A36, 4 huecos Ø 7/8" en placas, pintadas con protección epóxica industrial. Ver detalle en planos estructurales.</t>
  </si>
  <si>
    <t>Placa Frontal Superior de Columnas, 39-5/8"x48-1/2"x1/2",  A36, para apoyo de vigas de acero sobre columnas W10x49.</t>
  </si>
  <si>
    <t>Placas 39-5/8"x48-1/2"x1/2", Acero A36, 14 huecos Ø 7/8" y 36 huecos Ø 1-1/4" en placas, pintadas con protección epóxica industrial. Ver detalle en planos estructurales.</t>
  </si>
  <si>
    <t>Placa  en nudo, 7"x7-7/8"x5/8", A36, para refuerzo alma columna W10x49 en zona del nudo (Doble Plate).</t>
  </si>
  <si>
    <t>Placa  en nudo, 7"x7-7/8"x5/8", A36, para refuerzo alma columna W10x49 en zona del nudo (Doble Plate), pintada con protección epóxica industrial. Ver detalle en planos estructurales.</t>
  </si>
  <si>
    <t>Rigidizadores 2-1/2"x7-3/8"x3/8"</t>
  </si>
  <si>
    <t>Placas rigidizadoras 2-1/2"x7-3/8"x3/8", Acero A36, pintadas con protección epóxica industrial. Ver detalle y ubicacion  en planos estructurales.</t>
  </si>
  <si>
    <t xml:space="preserve">Ud </t>
  </si>
  <si>
    <t>Rigidizadores 3-3/4"x7"x3/8"</t>
  </si>
  <si>
    <t>Placas rigidizadoras 3-3/4"x7"x3/8", Acero A36, pintadas con protección epóxica industrial. Ver detalle y ubicacion  en planos estructurales.</t>
  </si>
  <si>
    <t>Rigidizadores 4-3/8"x8-3/4"x1/2"</t>
  </si>
  <si>
    <t>Placas rigidizadoras 4-3/8"x8-3/4"x1/2", Acero A36, pintadas con protección epóxica industrial. Ver detalle y ubicacion  en planos estructurales.</t>
  </si>
  <si>
    <t>Rigidizadores 8-3/4"x8-3/4"x1/2"</t>
  </si>
  <si>
    <t>Placas rigidizadoras 8-3/4"x8-3/4"x1/2", Acero A36, pintadas con protección epóxica industrial. Ver detalle y ubicacion  en planos estructurales.</t>
  </si>
  <si>
    <t>Placas Frontal Vigas 8"x8-5/8"x5/8", Acero A36,  4 huecos Ø 1-1/8" en placas, pintada con protección epóxica industrial. Ver detalle en planos estructurales.</t>
  </si>
  <si>
    <t>Placas Frontal Vigas 8"x9"x5/8", Acero A36,  4 huecos Ø 1-1/8" en placas, pintada con protección epóxica industrial. Ver detalle en planos estructurales.</t>
  </si>
  <si>
    <t>Placas Frontal Vigas U8-3/8"x6-5/8"x3/8" h=10", A36, para apoyar vigas en elementos concreto, Acero A36,  8 huecos Ø 3/4" en placas, pintada con protección epóxica industrial. Ver detalle en planos estructurales.</t>
  </si>
  <si>
    <t>Placas Frontal Vigas L8-1/4"x10-3/8"x3/8" h=10", A36, para apoyar vigas en elementos concreto, Acero A36,  8 huecos Ø 7/8" en placas, pintada con protección epóxica industrial. Ver detalle en planos estructurales.</t>
  </si>
  <si>
    <t>Placas Frontal Vigas 8"x8"x3/8", Acero A36,  4 huecos Ø 7/8" en placas, pintada con protección epóxica industrial. Ver detalle en planos estructurales.</t>
  </si>
  <si>
    <t>Placas Frontal Vigas 8"x10"x3/8", Acero A36,  4 huecos Ø 7/8" en placas, pintada con protección epóxica industrial. Ver detalle en planos estructurales.</t>
  </si>
  <si>
    <t>Placas Frontal Vigas L6"x9"x3/8" H=10", Acero A36,       6 huecos Ø 7/8" en placas, pintada con protección epóxica industrial. Ver detalle en planos estructurales.</t>
  </si>
  <si>
    <t>Placa Inferior, 10"x15"x1/2", Acero A36, apoyo Vigas W8x35 a columnas W10x49,  6 huecos Ø 1-1/8" en placas, pintada con protección epóxica industrial. Ver detalle en planos estructurales.</t>
  </si>
  <si>
    <t>Placa Inferior, 8-3/4"x20"x1/2", A36, apoyo Vigas W8x35 a columnas W10x49</t>
  </si>
  <si>
    <t>Placa Inferior, 8-3/4"x20"x1/2", Acero A36, apoyo Vigas W8x35 a columnas W10x49,  8 huecos Ø 1-1/8" en placas, pintada con protección epóxica industrial. Ver detalle en planos estructurales.</t>
  </si>
  <si>
    <t>Placa Lateral, 4"x4"x3/8", A36, para apoyar vigas articuladas.</t>
  </si>
  <si>
    <t>Placa Lateral, 4"x4"x3/8", Acero A36, para apoyar vigas articuladas, 2 huecos Ø 3/4" en placas, pintada con protección epóxica industrial. Ver detalle en planos estructurales.</t>
  </si>
  <si>
    <t>Placa Lateral, 4"x6"x3/8", A36, para apoyar vigas articuladas.</t>
  </si>
  <si>
    <t>Placa Lateral, 4"x6"x3/8", Acero A36, para apoyar vigas articuladas, 2 huecos Ø 3/4" en placas, pintada con protección epóxica industrial. Ver detalle en planos estructurales.</t>
  </si>
  <si>
    <t>Tornillos de acero estructural ASTM A325 Φ5/8"x2-1/2" con tuercas y arandelas A325.</t>
  </si>
  <si>
    <t>Tornillos de acero A325 Ø 3/4"x3"</t>
  </si>
  <si>
    <t>Tornillos de acero estructural ASTM A325 Φ3/4"x3" con tuercas y arandelas A325.</t>
  </si>
  <si>
    <t>Tornillos de acero A325 Ø 1" x 4"</t>
  </si>
  <si>
    <t>Tornillos de acero estructural ASTM A325 Φ1"x4" con tuercas y arandelas A325.</t>
  </si>
  <si>
    <t>Anclajes con barras roscadas Ø 5/8"x6" con resina epoxica, para placas de apoyo de vigas de acero en elementos estructurales de hormigón armado .</t>
  </si>
  <si>
    <t xml:space="preserve">Barras roscadas ASTM F 593 CW1, FY=65KSI Ø 5/8"x6", para empotrar en elementos de concreto reforzado,  mediante perforación y fijas mediante inyección de resina epoxica para anclaje de barras de baja viscosidad. Tuercas y arandelas, también deben cumplir con estas normativas de resistencia. </t>
  </si>
  <si>
    <t>Anclajes con barras roscadas Ø 5/8"x12" con resina epoxica, para placas de apoyo de vigas de acero en elementos estructurales de hormigón armado .</t>
  </si>
  <si>
    <t xml:space="preserve">Barras roscadas ASTM F 593 CW1, FY=65KSI Ø 5/8"x12", para empotrar en elementos de concreto reforzado,  mediante perforación y fijas mediante inyección de resina epoxica para anclaje de barras de baja viscosidad. Tuercas y arandelas, también deben cumplir con estas normativas de resistencia. </t>
  </si>
  <si>
    <t>Anclajes con barras roscadas Ø 3/4"x10" con resina epoxica, para placas de apoyo de vigas de acero en elementos estructurales de hormigón armado .</t>
  </si>
  <si>
    <t xml:space="preserve">Barras roscadas ASTM F 593 CW1, FY=65KSI Ø 3/4"x10", para empotrar en elementos de concreto reforzado,  mediante perforación y fijas mediante inyección de resina epoxica para anclaje de barras de baja viscosidad. Tuercas y arandelas, también deben cumplir con estas normativas de resistencia. </t>
  </si>
  <si>
    <t>Columnas de acero W6x25</t>
  </si>
  <si>
    <t>Columnas de acero W8x21</t>
  </si>
  <si>
    <t>Columnas de acero W8x31</t>
  </si>
  <si>
    <t>Columnas de acero W10x49</t>
  </si>
  <si>
    <t>Placas Atiesadoras de alma de vigas, Acero A36, 2-1/2"x7-3/8"x3/8",  pintadas con protección epóxica industrial. Ver detalle en planos estructurales.</t>
  </si>
  <si>
    <t>Placas Atiesadores de alma de vigas,    Acero A36,3-3/4"x7"x3/8", pintadas con protección epóxica industrial. Ver detalle en planos estructurales.</t>
  </si>
  <si>
    <t>Placas Atiesadores de alma de vigas,    Acero A36, 4-3/8"x7"x5/8", pintadas con protección epóxica industrial. Ver detalle en planos estructurales.</t>
  </si>
  <si>
    <t>Placas Atiesadores de alma de vigas,    Acero A36, 7"x8-3/4"x1/2", pintadas con protección epóxica industrial. Ver detalle en planos estructurales.</t>
  </si>
  <si>
    <t>Placas Atiesadores de alma de vigas,    Acero A36, 3"x11-3/16"x3/8", pintadas con protección epóxica industrial. Ver detalle en planos estructurales.</t>
  </si>
  <si>
    <t>Columnas de acero W10x49, acero ASTM A36, Soldadas a placas de apoyo superior e inferior de acuerdo a detalles estructurales, pintada con protección epóxica industrial. Ver detalle en planos estructurales. ( No incluir placas en costo).</t>
  </si>
  <si>
    <t>Columnas de acero W8x21, acero ASTM A36, Soldadas a placas de apoyo superior e inferior de acuerdo a detalles estructurales, pintada con protección epóxica industrial. Ver detalle en planos estructurales. ( No incluir placas en costo).</t>
  </si>
  <si>
    <t>M3</t>
  </si>
  <si>
    <t>ML</t>
  </si>
  <si>
    <t>Demolición de 6.30 ML de muros de parqueo frente a la avenida Benito Juarez, para crear el nuevo acceso hacia los parqueos.</t>
  </si>
  <si>
    <t>PA</t>
  </si>
  <si>
    <t>PL</t>
  </si>
  <si>
    <t>Placa Frontal Columnas, 6-1/2"x8"x1/2",  A36, para apoyo de vigas de acero sobre columnas.</t>
  </si>
  <si>
    <t>Placa Frontal Columnas, 8-1/2"x12"x1/2",  A36, para apoyo de vigas de acero sobre columnas.</t>
  </si>
  <si>
    <t>Placa Frontal Vigas 8"x8-5/8"x5/8", A36, para apoyar vigas en alas de columnas.</t>
  </si>
  <si>
    <t>Placa Frontal Vigas 8"x9"x5/8", A36, para apoyar vigas en alas de columnas.</t>
  </si>
  <si>
    <t>Placa Frontal Vigas U8-3/8"x6-5/8"x3/8" h=10", A36, para apoyar vigas en elementos concreto.</t>
  </si>
  <si>
    <t>Placa Frontal Vigas L8-1/4"x10-3/8"x3/8" h=10", A36, para apoyar vigas en elementos concreto.</t>
  </si>
  <si>
    <t>Placa Frontal Vigas 8"x8"x3/8", A36, para apoyar vigas en elementos concreto.</t>
  </si>
  <si>
    <t>Placa Frontal Vigas 8"x10"x3/8", A36, para apoyar vigas en elementos concreto.</t>
  </si>
  <si>
    <t>Placa Frontal Vigas L6"x9"x3/8" H=10" , A36, para apoyar vigas en elementos concreto.</t>
  </si>
  <si>
    <t>Placa Inferior 10"x15"x1/2", A36, apoyo Vigas W8x35 a columnas W10x49</t>
  </si>
  <si>
    <t>Atiesadores de alma de vigas 2-1/2"x7-3/8"x3/8"</t>
  </si>
  <si>
    <t>Atiesadores de alma de vigas 3-3/4"x7"x3/8"</t>
  </si>
  <si>
    <t>Atiesadores de alma de vigas 4-3/8"x7"x5/8"</t>
  </si>
  <si>
    <t>Atiesadores de alma de vigas 7"x8-3/4"x1/2"</t>
  </si>
  <si>
    <t>Atiesadores de alma de vigas 3"x11-3/16"x3/8"</t>
  </si>
  <si>
    <t>Tornillos de acero A325 Ø 5/8" x 2-1/2"</t>
  </si>
  <si>
    <t>LOTE 1 - OBRA CIVIL E INSTALACIONES GENERALES</t>
  </si>
  <si>
    <t>LOTE 1 - OBRA CIVIL E INSTALACIONES GENERALES (INSTALACIONES ELECTRICAS)</t>
  </si>
  <si>
    <t>LOTE 1 - OBRA CIVIL E INSTALACIONES GENERALES (SISTEMA DE CLIMATIZACION)</t>
  </si>
  <si>
    <t>MISCELANEOS</t>
  </si>
  <si>
    <t>Revestimiento de Fachada Frontal en porcelanato 1.00m x 0.30m, color a definir. Incluye uso andamios.</t>
  </si>
  <si>
    <t>S/C Revestimiento de Fachada con perfiles de aluminio terminación Madera. Dimensiones (5 cm x 10 cm x 600 cm), separado a 10cm c/u</t>
  </si>
  <si>
    <r>
      <rPr>
        <sz val="11"/>
        <color theme="1"/>
        <rFont val="Calibri"/>
        <family val="2"/>
        <scheme val="minor"/>
      </rPr>
      <t xml:space="preserve">Base Generador  (Para G1 60 kW) Dimensiones 5.11 </t>
    </r>
    <r>
      <rPr>
        <sz val="11"/>
        <rFont val="Futura Lt BT"/>
      </rPr>
      <t>m x 1.5 m x 0.1 m</t>
    </r>
    <r>
      <rPr>
        <sz val="11"/>
        <rFont val="Futura Lt BT"/>
        <family val="2"/>
      </rPr>
      <t xml:space="preserve"> (Dejar previsión para aterrizaje y conexiones del G1)</t>
    </r>
  </si>
  <si>
    <t>Potector de exteriores para salidas de extractores.</t>
  </si>
  <si>
    <t>Mano de Obra Instalación Sistema Condensación.</t>
  </si>
  <si>
    <t>Suministro e instalación de Puertas Flotantes de Cristal Doble con dos (2) paños fijos, conectores y tiradores en acero inoxidable,  perfilería P40 color negro, Cristal templado y laminado con Frost  de dimensiones : (92 cm x 220 cm) y transon de (379 cm x 45 cm) . (Ver detalle en planos).</t>
  </si>
  <si>
    <t>Columnas de acero W8x31, acero ASTM A36, Soldadas a placas de apoyo superior e inferior de acuerdo a detalles estructurales, pintada con protección epóxica industrial. Ver detalle en planos estructurales. ( No incluir placas en costo).</t>
  </si>
  <si>
    <t>Columnas de acero HSS 6x6x1/4, acero ASTM A36, Soldadas a placas de apoyo superior e inferior de acuerdo a detalles estructurales, pintada con protección epóxica industrial. Ver detalle en planos estructurales. ( No incluir placas en costo).</t>
  </si>
  <si>
    <t>TRABAJOS MISCELANEOS</t>
  </si>
  <si>
    <t xml:space="preserve">Soportes metálicos para base de topes en baños, cocina y meseta-comedor </t>
  </si>
  <si>
    <t>Topes de granito natural con Zócalo y cubre falta en baños, cocina y meseta-comedor. Base en Hidrofugo</t>
  </si>
  <si>
    <t>Cocina modular</t>
  </si>
  <si>
    <t>Confección de cocina modular en madera prensada con las siguientes características:
1-	Laminado liso color azul
2-	Gabinetes aéreos de 3.89 metros de largo por 0.84 metros de altura, por 0.40 metros de profundidad.
3-	Gabinetes inferiores de 3.89 metros de largo por 0.85 metros de altura, por 0.60 metros de profundidad, con zócalo en aluminio mate color plomo.
4-	Incluye accesorios (tiradores, bisagras, etc.,) y todo lo necesario para su correcto funcionamiento.</t>
  </si>
  <si>
    <t>Muebles en Nichos</t>
  </si>
  <si>
    <t>Confección de muebles en cuatro (04) nichos o booths, con las siguientes características:
1-	Mueble tapizado en tela alto tránsito gris de 1.68 metros de ancho por 0.80 metros de ancho por 0.45 metros de altura, con espaldar tapizado, estructura de madera de ¨haya¨ solida, acolchado con goma para tapizar.
2-	Tope en madera hidrofuga, con recubrimiento de melamina color azul.</t>
  </si>
  <si>
    <t>Mano de Obra Instalacion Equipos A/A</t>
  </si>
  <si>
    <t>Mano de Obra Instalacion extractores de aire</t>
  </si>
  <si>
    <t>Pasantes necesarios, huecos y previsiones. Deben ser coordinados con contratista civil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</si>
</sst>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0_);_(* \(#,##0\);_(* &quot;-&quot;_);_(@_)"/>
    <numFmt numFmtId="44" formatCode="_(&quot;$&quot;* #,##0.00_);_(&quot;$&quot;* \(#,##0.00\);_(&quot;$&quot;* &quot;-&quot;??_);_(@_)"/>
    <numFmt numFmtId="43" formatCode="_(* #,##0.00_);_(* \(#,##0.00\);_(* &quot;-&quot;??_);_(@_)"/>
    <numFmt numFmtId="164" formatCode="&quot;$&quot;#,##0.00"/>
    <numFmt numFmtId="165" formatCode="[$$-1C0A]#,##0.00"/>
    <numFmt numFmtId="166" formatCode="_(&quot;RD$&quot;* #,##0.00_);_(&quot;RD$&quot;* \(#,##0.00\);_(&quot;RD$&quot;* &quot;-&quot;??_);_(@_)"/>
    <numFmt numFmtId="167" formatCode="[$$-409]#,##0.00"/>
    <numFmt numFmtId="168" formatCode="0.00_)"/>
    <numFmt numFmtId="169" formatCode="0_)"/>
  </numFmts>
  <fonts count="47">
    <font>
      <sz val="14"/>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font>
    <font>
      <sz val="12"/>
      <color theme="1"/>
      <name val="Calibri"/>
      <family val="2"/>
      <scheme val="minor"/>
    </font>
    <font>
      <sz val="14"/>
      <color theme="1"/>
      <name val="Calibri"/>
      <family val="2"/>
      <scheme val="minor"/>
    </font>
    <font>
      <sz val="11"/>
      <color indexed="8"/>
      <name val="Calibri"/>
      <family val="2"/>
    </font>
    <font>
      <sz val="10"/>
      <name val="Arial"/>
      <family val="2"/>
    </font>
    <font>
      <sz val="10"/>
      <name val="MS Sans Serif"/>
    </font>
    <font>
      <sz val="10"/>
      <color rgb="FF000000"/>
      <name val="Times New Roman"/>
      <family val="1"/>
    </font>
    <font>
      <sz val="10"/>
      <name val="MS Sans Serif"/>
      <family val="2"/>
    </font>
    <font>
      <b/>
      <sz val="13"/>
      <color theme="1" tint="0.24994659260841701"/>
      <name val="Calibri Light"/>
      <family val="2"/>
      <scheme val="major"/>
    </font>
    <font>
      <b/>
      <sz val="13"/>
      <color theme="7"/>
      <name val="Calibri Light"/>
      <family val="2"/>
      <scheme val="major"/>
    </font>
    <font>
      <b/>
      <sz val="16"/>
      <color theme="0"/>
      <name val="Calibri"/>
      <family val="2"/>
    </font>
    <font>
      <b/>
      <sz val="16"/>
      <color theme="1"/>
      <name val="Calibri"/>
      <family val="2"/>
    </font>
    <font>
      <sz val="16"/>
      <color theme="1"/>
      <name val="Calibri"/>
      <family val="2"/>
    </font>
    <font>
      <sz val="16"/>
      <name val="Calibri"/>
      <family val="2"/>
    </font>
    <font>
      <vertAlign val="superscript"/>
      <sz val="16"/>
      <name val="Calibri"/>
      <family val="2"/>
    </font>
    <font>
      <sz val="16"/>
      <color theme="0"/>
      <name val="Calibri"/>
      <family val="2"/>
    </font>
    <font>
      <b/>
      <sz val="16"/>
      <color theme="1" tint="0.24994659260841701"/>
      <name val="Calibri"/>
      <family val="2"/>
    </font>
    <font>
      <b/>
      <sz val="16"/>
      <color theme="7"/>
      <name val="Calibri"/>
      <family val="2"/>
    </font>
    <font>
      <sz val="16"/>
      <color rgb="FFFF0000"/>
      <name val="Calibri"/>
      <family val="2"/>
    </font>
    <font>
      <b/>
      <sz val="11"/>
      <color theme="1"/>
      <name val="Calibri"/>
      <family val="2"/>
      <scheme val="minor"/>
    </font>
    <font>
      <b/>
      <sz val="16"/>
      <name val="Calibri"/>
      <family val="2"/>
    </font>
    <font>
      <sz val="17"/>
      <color theme="0"/>
      <name val="Calibri"/>
      <family val="2"/>
    </font>
    <font>
      <b/>
      <sz val="14"/>
      <color theme="0"/>
      <name val="Calibri"/>
      <family val="2"/>
    </font>
    <font>
      <b/>
      <sz val="12"/>
      <color theme="1"/>
      <name val="Calibri"/>
      <family val="2"/>
    </font>
    <font>
      <sz val="12"/>
      <color theme="1"/>
      <name val="Calibri"/>
      <family val="2"/>
    </font>
    <font>
      <sz val="11"/>
      <color theme="1"/>
      <name val="Calibri"/>
      <family val="2"/>
    </font>
    <font>
      <sz val="12"/>
      <name val="Futura Lt BT"/>
      <family val="2"/>
    </font>
    <font>
      <sz val="11"/>
      <name val="Calibri"/>
      <family val="2"/>
    </font>
    <font>
      <b/>
      <sz val="13"/>
      <color theme="1"/>
      <name val="Calibri"/>
      <family val="2"/>
    </font>
    <font>
      <sz val="13"/>
      <color theme="1"/>
      <name val="Calibri"/>
      <family val="2"/>
    </font>
    <font>
      <b/>
      <sz val="11"/>
      <color theme="1"/>
      <name val="Calibri"/>
      <family val="2"/>
    </font>
    <font>
      <vertAlign val="superscript"/>
      <sz val="11"/>
      <name val="Calibri"/>
      <family val="2"/>
    </font>
    <font>
      <i/>
      <sz val="11"/>
      <name val="Century Gothic"/>
      <family val="2"/>
    </font>
    <font>
      <vertAlign val="superscript"/>
      <sz val="11"/>
      <color theme="1"/>
      <name val="Calibri"/>
      <family val="2"/>
    </font>
    <font>
      <b/>
      <sz val="10"/>
      <color theme="1"/>
      <name val="Calibri"/>
      <family val="2"/>
      <scheme val="minor"/>
    </font>
    <font>
      <sz val="11"/>
      <name val="Futura Lt BT"/>
      <family val="2"/>
    </font>
    <font>
      <sz val="11"/>
      <name val="Futura Lt BT"/>
    </font>
  </fonts>
  <fills count="7">
    <fill>
      <patternFill patternType="none"/>
    </fill>
    <fill>
      <patternFill patternType="gray125"/>
    </fill>
    <fill>
      <patternFill patternType="solid">
        <fgColor theme="0"/>
        <bgColor indexed="64"/>
      </patternFill>
    </fill>
    <fill>
      <patternFill patternType="solid">
        <fgColor rgb="FF002060"/>
        <bgColor indexed="64"/>
      </patternFill>
    </fill>
    <fill>
      <patternFill patternType="solid">
        <fgColor theme="4" tint="0.79998168889431442"/>
        <bgColor indexed="64"/>
      </patternFill>
    </fill>
    <fill>
      <patternFill patternType="solid">
        <fgColor theme="4" tint="-0.499984740745262"/>
        <bgColor indexed="64"/>
      </patternFill>
    </fill>
    <fill>
      <patternFill patternType="solid">
        <fgColor theme="0" tint="-0.249977111117893"/>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medium">
        <color indexed="64"/>
      </bottom>
      <diagonal/>
    </border>
  </borders>
  <cellStyleXfs count="61">
    <xf numFmtId="0" fontId="0" fillId="0" borderId="0"/>
    <xf numFmtId="0" fontId="10" fillId="0" borderId="0"/>
    <xf numFmtId="0" fontId="10" fillId="0" borderId="0" applyNumberFormat="0" applyFont="0" applyBorder="0" applyAlignment="0">
      <alignment horizontal="center"/>
    </xf>
    <xf numFmtId="44" fontId="12" fillId="0" borderId="0" applyFont="0" applyFill="0" applyBorder="0" applyAlignment="0" applyProtection="0"/>
    <xf numFmtId="0" fontId="9" fillId="0" borderId="0"/>
    <xf numFmtId="43" fontId="13" fillId="0" borderId="0" applyFont="0" applyFill="0" applyBorder="0" applyAlignment="0" applyProtection="0"/>
    <xf numFmtId="0" fontId="14" fillId="0" borderId="0"/>
    <xf numFmtId="0" fontId="14" fillId="0" borderId="0" applyFont="0" applyFill="0" applyBorder="0" applyAlignment="0" applyProtection="0"/>
    <xf numFmtId="0" fontId="14" fillId="0" borderId="0" applyFont="0" applyFill="0" applyBorder="0" applyAlignment="0" applyProtection="0"/>
    <xf numFmtId="0" fontId="14" fillId="0" borderId="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3" fillId="0" borderId="0" applyFont="0" applyFill="0" applyBorder="0" applyAlignment="0" applyProtection="0"/>
    <xf numFmtId="41" fontId="10" fillId="0" borderId="0" applyFont="0" applyFill="0" applyBorder="0" applyAlignment="0" applyProtection="0"/>
    <xf numFmtId="0" fontId="9" fillId="0" borderId="0"/>
    <xf numFmtId="167" fontId="13" fillId="0" borderId="0"/>
    <xf numFmtId="43" fontId="14"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14" fillId="0" borderId="0"/>
    <xf numFmtId="0" fontId="14" fillId="0" borderId="0"/>
    <xf numFmtId="0" fontId="15" fillId="0" borderId="0"/>
    <xf numFmtId="43" fontId="13" fillId="0" borderId="0" applyFont="0" applyFill="0" applyBorder="0" applyAlignment="0" applyProtection="0"/>
    <xf numFmtId="43" fontId="14" fillId="0" borderId="0" applyFont="0" applyFill="0" applyBorder="0" applyAlignment="0" applyProtection="0"/>
    <xf numFmtId="166" fontId="9" fillId="0" borderId="0" applyFont="0" applyFill="0" applyBorder="0" applyAlignment="0" applyProtection="0"/>
    <xf numFmtId="43" fontId="14" fillId="0" borderId="0" applyFont="0" applyFill="0" applyBorder="0" applyAlignment="0" applyProtection="0"/>
    <xf numFmtId="0" fontId="17" fillId="0" borderId="0"/>
    <xf numFmtId="44" fontId="16" fillId="0" borderId="0" applyFont="0" applyFill="0" applyBorder="0" applyAlignment="0" applyProtection="0"/>
    <xf numFmtId="43" fontId="16" fillId="0" borderId="0" applyFont="0" applyFill="0" applyBorder="0" applyAlignment="0" applyProtection="0"/>
    <xf numFmtId="0" fontId="9"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1" fillId="0" borderId="0"/>
    <xf numFmtId="0" fontId="16" fillId="0" borderId="0"/>
    <xf numFmtId="166" fontId="9" fillId="0" borderId="0" applyFont="0" applyFill="0" applyBorder="0" applyAlignment="0" applyProtection="0"/>
    <xf numFmtId="0" fontId="13" fillId="0" borderId="0"/>
    <xf numFmtId="0" fontId="9" fillId="0" borderId="0"/>
    <xf numFmtId="9" fontId="9" fillId="0" borderId="0" applyFont="0" applyFill="0" applyBorder="0" applyAlignment="0" applyProtection="0"/>
    <xf numFmtId="0" fontId="14" fillId="0" borderId="0"/>
    <xf numFmtId="9" fontId="12" fillId="0" borderId="0" applyFont="0" applyFill="0" applyBorder="0" applyAlignment="0" applyProtection="0"/>
    <xf numFmtId="0" fontId="18" fillId="0" borderId="0" applyFill="0" applyBorder="0" applyProtection="0">
      <alignment horizontal="left" wrapText="1"/>
    </xf>
    <xf numFmtId="9" fontId="19" fillId="0" borderId="0" applyFill="0" applyBorder="0" applyProtection="0">
      <alignment horizontal="center" vertical="center"/>
    </xf>
    <xf numFmtId="0" fontId="2" fillId="0" borderId="0"/>
    <xf numFmtId="0" fontId="2" fillId="0" borderId="0"/>
    <xf numFmtId="0" fontId="2" fillId="0" borderId="0"/>
    <xf numFmtId="9" fontId="2" fillId="0" borderId="0" applyFont="0" applyFill="0" applyBorder="0" applyAlignment="0" applyProtection="0"/>
    <xf numFmtId="0" fontId="2" fillId="0" borderId="0"/>
    <xf numFmtId="166" fontId="2" fillId="0" borderId="0" applyFont="0" applyFill="0" applyBorder="0" applyAlignment="0" applyProtection="0"/>
    <xf numFmtId="0" fontId="2" fillId="0" borderId="0"/>
    <xf numFmtId="166" fontId="2" fillId="0" borderId="0" applyFont="0" applyFill="0" applyBorder="0" applyAlignment="0" applyProtection="0"/>
    <xf numFmtId="0" fontId="2" fillId="0" borderId="0"/>
    <xf numFmtId="9" fontId="2" fillId="0" borderId="0" applyFont="0" applyFill="0" applyBorder="0" applyAlignment="0" applyProtection="0"/>
  </cellStyleXfs>
  <cellXfs count="174">
    <xf numFmtId="0" fontId="0" fillId="0" borderId="0" xfId="0"/>
    <xf numFmtId="0" fontId="22" fillId="0" borderId="0" xfId="0" applyFont="1" applyAlignment="1">
      <alignment horizontal="center"/>
    </xf>
    <xf numFmtId="0" fontId="22" fillId="0" borderId="0" xfId="0" applyFont="1" applyAlignment="1">
      <alignment horizontal="center" vertical="center"/>
    </xf>
    <xf numFmtId="0" fontId="22" fillId="0" borderId="0" xfId="0" applyFont="1"/>
    <xf numFmtId="0" fontId="22" fillId="2" borderId="0" xfId="0" applyFont="1" applyFill="1"/>
    <xf numFmtId="2" fontId="22" fillId="0" borderId="0" xfId="0" applyNumberFormat="1" applyFont="1" applyAlignment="1">
      <alignment horizontal="center" vertical="center"/>
    </xf>
    <xf numFmtId="0" fontId="22" fillId="0" borderId="0" xfId="0" applyFont="1" applyAlignment="1">
      <alignment horizontal="right"/>
    </xf>
    <xf numFmtId="0" fontId="28" fillId="0" borderId="0" xfId="0" applyFont="1"/>
    <xf numFmtId="4" fontId="22" fillId="0" borderId="0" xfId="0" applyNumberFormat="1" applyFont="1" applyAlignment="1">
      <alignment horizontal="right"/>
    </xf>
    <xf numFmtId="164" fontId="22" fillId="0" borderId="0" xfId="0" applyNumberFormat="1" applyFont="1"/>
    <xf numFmtId="0" fontId="34" fillId="0" borderId="0" xfId="0" applyFont="1"/>
    <xf numFmtId="0" fontId="35" fillId="0" borderId="0" xfId="0" applyFont="1" applyAlignment="1">
      <alignment horizontal="left"/>
    </xf>
    <xf numFmtId="44" fontId="35" fillId="0" borderId="0" xfId="0" applyNumberFormat="1" applyFont="1" applyAlignment="1">
      <alignment horizontal="left"/>
    </xf>
    <xf numFmtId="0" fontId="34" fillId="0" borderId="0" xfId="0" applyFont="1" applyAlignment="1">
      <alignment horizontal="left"/>
    </xf>
    <xf numFmtId="0" fontId="35" fillId="0" borderId="0" xfId="0" applyFont="1"/>
    <xf numFmtId="164" fontId="22" fillId="0" borderId="0" xfId="0" applyNumberFormat="1" applyFont="1" applyAlignment="1">
      <alignment horizontal="left" vertical="center" wrapText="1"/>
    </xf>
    <xf numFmtId="0" fontId="21" fillId="0" borderId="0" xfId="0" applyFont="1"/>
    <xf numFmtId="44" fontId="35" fillId="4" borderId="22" xfId="3" applyFont="1" applyFill="1" applyBorder="1" applyAlignment="1">
      <alignment horizontal="right" vertical="center"/>
    </xf>
    <xf numFmtId="44" fontId="22" fillId="0" borderId="0" xfId="0" applyNumberFormat="1" applyFont="1"/>
    <xf numFmtId="44" fontId="21" fillId="0" borderId="0" xfId="0" applyNumberFormat="1" applyFont="1"/>
    <xf numFmtId="44" fontId="35" fillId="0" borderId="0" xfId="0" applyNumberFormat="1" applyFont="1"/>
    <xf numFmtId="0" fontId="35" fillId="0" borderId="0" xfId="0" applyFont="1" applyAlignment="1">
      <alignment horizontal="right"/>
    </xf>
    <xf numFmtId="2" fontId="35" fillId="0" borderId="8" xfId="0" applyNumberFormat="1" applyFont="1" applyBorder="1" applyAlignment="1" applyProtection="1">
      <alignment horizontal="center" vertical="center"/>
    </xf>
    <xf numFmtId="44" fontId="40" fillId="4" borderId="13" xfId="3" applyFont="1" applyFill="1" applyBorder="1" applyAlignment="1" applyProtection="1">
      <alignment horizontal="right" vertical="center"/>
    </xf>
    <xf numFmtId="44" fontId="35" fillId="0" borderId="1" xfId="3" applyFont="1" applyBorder="1" applyAlignment="1" applyProtection="1">
      <alignment horizontal="center" vertical="center"/>
      <protection locked="0"/>
    </xf>
    <xf numFmtId="0" fontId="37" fillId="0" borderId="9" xfId="1" applyFont="1" applyBorder="1" applyAlignment="1" applyProtection="1">
      <alignment horizontal="center" vertical="center"/>
    </xf>
    <xf numFmtId="2" fontId="40" fillId="4" borderId="19" xfId="0" applyNumberFormat="1" applyFont="1" applyFill="1" applyBorder="1" applyAlignment="1" applyProtection="1">
      <alignment horizontal="center" vertical="center"/>
    </xf>
    <xf numFmtId="164" fontId="35" fillId="0" borderId="9" xfId="0" applyNumberFormat="1" applyFont="1" applyBorder="1" applyAlignment="1" applyProtection="1">
      <alignment horizontal="left" vertical="center" wrapText="1"/>
    </xf>
    <xf numFmtId="164" fontId="35" fillId="0" borderId="1" xfId="0" applyNumberFormat="1" applyFont="1" applyBorder="1" applyAlignment="1" applyProtection="1">
      <alignment horizontal="left" vertical="center" wrapText="1"/>
    </xf>
    <xf numFmtId="0" fontId="35" fillId="4" borderId="4" xfId="0" applyFont="1" applyFill="1" applyBorder="1" applyAlignment="1" applyProtection="1">
      <alignment vertical="center" wrapText="1"/>
    </xf>
    <xf numFmtId="0" fontId="37" fillId="0" borderId="2" xfId="1" applyFont="1" applyBorder="1" applyAlignment="1" applyProtection="1">
      <alignment horizontal="center" vertical="center"/>
    </xf>
    <xf numFmtId="164" fontId="35" fillId="0" borderId="2" xfId="0" applyNumberFormat="1" applyFont="1" applyBorder="1" applyAlignment="1" applyProtection="1">
      <alignment horizontal="left" vertical="center" wrapText="1"/>
    </xf>
    <xf numFmtId="2" fontId="40" fillId="4" borderId="3" xfId="0" applyNumberFormat="1" applyFont="1" applyFill="1" applyBorder="1" applyAlignment="1" applyProtection="1">
      <alignment horizontal="center" vertical="center"/>
    </xf>
    <xf numFmtId="0" fontId="40" fillId="4" borderId="23" xfId="0" applyFont="1" applyFill="1" applyBorder="1" applyAlignment="1" applyProtection="1">
      <alignment vertical="center" wrapText="1"/>
    </xf>
    <xf numFmtId="2" fontId="35" fillId="0" borderId="9" xfId="0" applyNumberFormat="1" applyFont="1" applyBorder="1" applyAlignment="1" applyProtection="1">
      <alignment horizontal="center" vertical="center" wrapText="1"/>
    </xf>
    <xf numFmtId="2" fontId="35" fillId="0" borderId="1" xfId="0" applyNumberFormat="1" applyFont="1" applyBorder="1" applyAlignment="1" applyProtection="1">
      <alignment horizontal="center" vertical="center"/>
    </xf>
    <xf numFmtId="2" fontId="35" fillId="0" borderId="2" xfId="0" applyNumberFormat="1" applyFont="1" applyBorder="1" applyAlignment="1" applyProtection="1">
      <alignment horizontal="center" vertical="center"/>
    </xf>
    <xf numFmtId="164" fontId="35" fillId="0" borderId="8" xfId="0" applyNumberFormat="1" applyFont="1" applyBorder="1" applyAlignment="1" applyProtection="1">
      <alignment horizontal="left" vertical="center" wrapText="1"/>
    </xf>
    <xf numFmtId="0" fontId="22" fillId="0" borderId="0" xfId="0" applyFont="1" applyAlignment="1" applyProtection="1">
      <alignment horizontal="right" vertical="center"/>
    </xf>
    <xf numFmtId="2" fontId="32" fillId="5" borderId="19" xfId="0" applyNumberFormat="1" applyFont="1" applyFill="1" applyBorder="1" applyAlignment="1" applyProtection="1">
      <alignment horizontal="center" vertical="center"/>
    </xf>
    <xf numFmtId="0" fontId="37" fillId="0" borderId="16" xfId="1" applyFont="1" applyBorder="1" applyAlignment="1" applyProtection="1">
      <alignment horizontal="center" vertical="center"/>
    </xf>
    <xf numFmtId="2" fontId="35" fillId="0" borderId="16" xfId="0" applyNumberFormat="1" applyFont="1" applyBorder="1" applyAlignment="1" applyProtection="1">
      <alignment horizontal="center" vertical="center"/>
    </xf>
    <xf numFmtId="0" fontId="40" fillId="4" borderId="3" xfId="0" applyFont="1" applyFill="1" applyBorder="1" applyAlignment="1" applyProtection="1">
      <alignment vertical="center" wrapText="1"/>
    </xf>
    <xf numFmtId="44" fontId="35" fillId="0" borderId="1" xfId="3" applyFont="1" applyBorder="1" applyAlignment="1" applyProtection="1">
      <alignment horizontal="center" vertical="center" wrapText="1"/>
    </xf>
    <xf numFmtId="0" fontId="37" fillId="0" borderId="1" xfId="0" applyFont="1" applyBorder="1" applyAlignment="1" applyProtection="1">
      <alignment horizontal="center" vertical="center"/>
    </xf>
    <xf numFmtId="164" fontId="35" fillId="0" borderId="16" xfId="0" applyNumberFormat="1" applyFont="1" applyBorder="1" applyAlignment="1" applyProtection="1">
      <alignment horizontal="left" vertical="center" wrapText="1"/>
    </xf>
    <xf numFmtId="0" fontId="32" fillId="5" borderId="12" xfId="0" applyFont="1" applyFill="1" applyBorder="1" applyAlignment="1" applyProtection="1">
      <alignment horizontal="center" vertical="center"/>
    </xf>
    <xf numFmtId="2" fontId="37" fillId="0" borderId="1" xfId="0" applyNumberFormat="1" applyFont="1" applyBorder="1" applyAlignment="1" applyProtection="1">
      <alignment horizontal="center" vertical="center"/>
    </xf>
    <xf numFmtId="0" fontId="26" fillId="0" borderId="0" xfId="49" applyFont="1" applyAlignment="1" applyProtection="1">
      <alignment horizontal="center" wrapText="1"/>
    </xf>
    <xf numFmtId="164" fontId="37" fillId="0" borderId="1" xfId="0" applyNumberFormat="1" applyFont="1" applyBorder="1" applyAlignment="1" applyProtection="1">
      <alignment horizontal="left" vertical="center" wrapText="1"/>
    </xf>
    <xf numFmtId="0" fontId="37" fillId="0" borderId="1" xfId="1" applyFont="1" applyBorder="1" applyAlignment="1" applyProtection="1">
      <alignment horizontal="center" vertical="center"/>
    </xf>
    <xf numFmtId="0" fontId="40" fillId="4" borderId="4" xfId="0" applyFont="1" applyFill="1" applyBorder="1" applyAlignment="1" applyProtection="1">
      <alignment vertical="center" wrapText="1"/>
    </xf>
    <xf numFmtId="164" fontId="32" fillId="5" borderId="20" xfId="0" applyNumberFormat="1" applyFont="1" applyFill="1" applyBorder="1" applyAlignment="1" applyProtection="1">
      <alignment horizontal="center" vertical="center" wrapText="1"/>
    </xf>
    <xf numFmtId="9" fontId="27" fillId="0" borderId="0" xfId="50" applyFont="1" applyProtection="1">
      <alignment horizontal="center" vertical="center"/>
    </xf>
    <xf numFmtId="0" fontId="37" fillId="0" borderId="8" xfId="1" applyFont="1" applyBorder="1" applyAlignment="1" applyProtection="1">
      <alignment horizontal="center" vertical="center"/>
    </xf>
    <xf numFmtId="0" fontId="32" fillId="5" borderId="20" xfId="0" applyFont="1" applyFill="1" applyBorder="1" applyAlignment="1" applyProtection="1">
      <alignment horizontal="center" vertical="center" wrapText="1"/>
    </xf>
    <xf numFmtId="0" fontId="22" fillId="0" borderId="0" xfId="0" applyFont="1" applyAlignment="1" applyProtection="1">
      <alignment horizontal="center" vertical="center"/>
    </xf>
    <xf numFmtId="2" fontId="35" fillId="0" borderId="1" xfId="0" applyNumberFormat="1" applyFont="1" applyBorder="1" applyAlignment="1" applyProtection="1">
      <alignment horizontal="center" vertical="center" wrapText="1"/>
    </xf>
    <xf numFmtId="0" fontId="22" fillId="0" borderId="0" xfId="0" applyFont="1" applyAlignment="1" applyProtection="1">
      <alignment horizontal="center"/>
    </xf>
    <xf numFmtId="0" fontId="0" fillId="0" borderId="0" xfId="0"/>
    <xf numFmtId="2" fontId="35" fillId="0" borderId="16" xfId="0" applyNumberFormat="1" applyFont="1" applyBorder="1" applyAlignment="1" applyProtection="1">
      <alignment horizontal="center" vertical="center" wrapText="1"/>
    </xf>
    <xf numFmtId="44" fontId="35" fillId="0" borderId="16" xfId="3" applyFont="1" applyBorder="1" applyAlignment="1" applyProtection="1">
      <alignment horizontal="center" vertical="center" wrapText="1"/>
    </xf>
    <xf numFmtId="44" fontId="35" fillId="0" borderId="1" xfId="3" applyFont="1" applyFill="1" applyBorder="1" applyAlignment="1" applyProtection="1">
      <alignment horizontal="center" vertical="center" wrapText="1"/>
    </xf>
    <xf numFmtId="44" fontId="35" fillId="0" borderId="1" xfId="3" applyFont="1" applyBorder="1" applyAlignment="1" applyProtection="1">
      <alignment horizontal="center" vertical="center"/>
    </xf>
    <xf numFmtId="2" fontId="35" fillId="0" borderId="9" xfId="0" applyNumberFormat="1" applyFont="1" applyBorder="1" applyAlignment="1" applyProtection="1">
      <alignment horizontal="center" vertical="center"/>
    </xf>
    <xf numFmtId="44" fontId="35" fillId="0" borderId="10" xfId="3" applyFont="1" applyBorder="1" applyAlignment="1" applyProtection="1">
      <alignment horizontal="center" vertical="center" wrapText="1"/>
    </xf>
    <xf numFmtId="44" fontId="35" fillId="0" borderId="11" xfId="3" applyFont="1" applyBorder="1" applyAlignment="1" applyProtection="1">
      <alignment horizontal="center" vertical="center" wrapText="1"/>
    </xf>
    <xf numFmtId="44" fontId="35" fillId="0" borderId="11" xfId="3" applyFont="1" applyFill="1" applyBorder="1" applyAlignment="1" applyProtection="1">
      <alignment horizontal="center" vertical="center" wrapText="1"/>
    </xf>
    <xf numFmtId="164" fontId="35" fillId="0" borderId="1" xfId="0" applyNumberFormat="1" applyFont="1" applyBorder="1" applyAlignment="1" applyProtection="1">
      <alignment horizontal="left" vertical="top" wrapText="1"/>
    </xf>
    <xf numFmtId="44" fontId="35" fillId="0" borderId="17" xfId="3" applyFont="1" applyBorder="1" applyAlignment="1" applyProtection="1">
      <alignment horizontal="center" vertical="center" wrapText="1"/>
    </xf>
    <xf numFmtId="2" fontId="35" fillId="0" borderId="2" xfId="0" applyNumberFormat="1" applyFont="1" applyBorder="1" applyAlignment="1" applyProtection="1">
      <alignment horizontal="center" vertical="center" wrapText="1"/>
    </xf>
    <xf numFmtId="44" fontId="35" fillId="0" borderId="2" xfId="3" applyFont="1" applyBorder="1" applyAlignment="1" applyProtection="1">
      <alignment horizontal="center" vertical="center" wrapText="1"/>
    </xf>
    <xf numFmtId="164" fontId="35" fillId="0" borderId="6" xfId="0" applyNumberFormat="1" applyFont="1" applyBorder="1" applyAlignment="1" applyProtection="1">
      <alignment horizontal="left" vertical="center" wrapText="1"/>
    </xf>
    <xf numFmtId="2" fontId="35" fillId="0" borderId="6" xfId="0" applyNumberFormat="1" applyFont="1" applyBorder="1" applyAlignment="1" applyProtection="1">
      <alignment horizontal="center" vertical="center" wrapText="1"/>
    </xf>
    <xf numFmtId="0" fontId="37" fillId="0" borderId="6" xfId="1" applyFont="1" applyBorder="1" applyAlignment="1" applyProtection="1">
      <alignment horizontal="center" vertical="center"/>
    </xf>
    <xf numFmtId="44" fontId="33" fillId="4" borderId="13" xfId="3" applyFont="1" applyFill="1" applyBorder="1" applyAlignment="1" applyProtection="1">
      <alignment horizontal="right" vertical="center"/>
    </xf>
    <xf numFmtId="1" fontId="25" fillId="2" borderId="3" xfId="0" applyNumberFormat="1" applyFont="1" applyFill="1" applyBorder="1" applyAlignment="1" applyProtection="1">
      <alignment horizontal="center" vertical="center"/>
    </xf>
    <xf numFmtId="1" fontId="25" fillId="2" borderId="4" xfId="0" applyNumberFormat="1" applyFont="1" applyFill="1" applyBorder="1" applyAlignment="1" applyProtection="1">
      <alignment horizontal="left" vertical="center"/>
    </xf>
    <xf numFmtId="1" fontId="25" fillId="2" borderId="4" xfId="0" applyNumberFormat="1" applyFont="1" applyFill="1" applyBorder="1" applyAlignment="1" applyProtection="1">
      <alignment horizontal="center" vertical="center"/>
    </xf>
    <xf numFmtId="164" fontId="25" fillId="2" borderId="13" xfId="0" applyNumberFormat="1" applyFont="1" applyFill="1" applyBorder="1" applyAlignment="1" applyProtection="1">
      <alignment horizontal="right" vertical="center" wrapText="1"/>
    </xf>
    <xf numFmtId="164" fontId="20" fillId="6" borderId="13" xfId="0" applyNumberFormat="1" applyFont="1" applyFill="1" applyBorder="1" applyAlignment="1" applyProtection="1">
      <alignment horizontal="right" vertical="center" wrapText="1"/>
    </xf>
    <xf numFmtId="2" fontId="35" fillId="0" borderId="18" xfId="0" applyNumberFormat="1" applyFont="1" applyBorder="1" applyAlignment="1" applyProtection="1">
      <alignment horizontal="center" vertical="center" wrapText="1"/>
    </xf>
    <xf numFmtId="10" fontId="35" fillId="0" borderId="2" xfId="48" applyNumberFormat="1" applyFont="1" applyBorder="1" applyAlignment="1" applyProtection="1">
      <alignment horizontal="center" vertical="center" wrapText="1"/>
    </xf>
    <xf numFmtId="164" fontId="35" fillId="0" borderId="2" xfId="0" applyNumberFormat="1" applyFont="1" applyBorder="1" applyAlignment="1" applyProtection="1">
      <alignment horizontal="center" vertical="center" wrapText="1"/>
    </xf>
    <xf numFmtId="2" fontId="35" fillId="0" borderId="5" xfId="0" applyNumberFormat="1" applyFont="1" applyBorder="1" applyAlignment="1" applyProtection="1">
      <alignment horizontal="center" vertical="center" wrapText="1"/>
    </xf>
    <xf numFmtId="10" fontId="35" fillId="0" borderId="1" xfId="48" applyNumberFormat="1" applyFont="1" applyBorder="1" applyAlignment="1" applyProtection="1">
      <alignment horizontal="center" vertical="center" wrapText="1"/>
    </xf>
    <xf numFmtId="164" fontId="35" fillId="0" borderId="1" xfId="0" applyNumberFormat="1" applyFont="1" applyBorder="1" applyAlignment="1" applyProtection="1">
      <alignment horizontal="center" vertical="center" wrapText="1"/>
    </xf>
    <xf numFmtId="2" fontId="35" fillId="0" borderId="15" xfId="0" applyNumberFormat="1" applyFont="1" applyBorder="1" applyAlignment="1" applyProtection="1">
      <alignment horizontal="center" vertical="center" wrapText="1"/>
    </xf>
    <xf numFmtId="10" fontId="35" fillId="0" borderId="16" xfId="48" applyNumberFormat="1" applyFont="1" applyBorder="1" applyAlignment="1" applyProtection="1">
      <alignment horizontal="center" vertical="center" wrapText="1"/>
    </xf>
    <xf numFmtId="164" fontId="35" fillId="0" borderId="16" xfId="0" applyNumberFormat="1" applyFont="1" applyBorder="1" applyAlignment="1" applyProtection="1">
      <alignment horizontal="center" vertical="center" wrapText="1"/>
    </xf>
    <xf numFmtId="44" fontId="33" fillId="6" borderId="13" xfId="3" applyFont="1" applyFill="1" applyBorder="1" applyAlignment="1" applyProtection="1">
      <alignment horizontal="right" vertical="center"/>
    </xf>
    <xf numFmtId="4" fontId="39" fillId="0" borderId="13" xfId="0" applyNumberFormat="1" applyFont="1" applyBorder="1" applyAlignment="1" applyProtection="1">
      <alignment horizontal="right" vertical="center"/>
    </xf>
    <xf numFmtId="165" fontId="20" fillId="3" borderId="21" xfId="0" applyNumberFormat="1" applyFont="1" applyFill="1" applyBorder="1" applyAlignment="1" applyProtection="1">
      <alignment horizontal="right" vertical="center"/>
    </xf>
    <xf numFmtId="0" fontId="22" fillId="0" borderId="0" xfId="0" applyFont="1" applyProtection="1"/>
    <xf numFmtId="2" fontId="22" fillId="0" borderId="0" xfId="0" applyNumberFormat="1" applyFont="1" applyAlignment="1" applyProtection="1">
      <alignment horizontal="center" vertical="center"/>
    </xf>
    <xf numFmtId="4" fontId="22" fillId="0" borderId="0" xfId="0" applyNumberFormat="1" applyFont="1" applyAlignment="1" applyProtection="1">
      <alignment horizontal="right"/>
    </xf>
    <xf numFmtId="0" fontId="22" fillId="0" borderId="0" xfId="0" applyFont="1" applyAlignment="1" applyProtection="1">
      <alignment horizontal="right"/>
    </xf>
    <xf numFmtId="0" fontId="28" fillId="0" borderId="0" xfId="0" applyFont="1" applyAlignment="1" applyProtection="1">
      <alignment horizontal="center"/>
    </xf>
    <xf numFmtId="0" fontId="28" fillId="0" borderId="0" xfId="0" applyFont="1" applyProtection="1"/>
    <xf numFmtId="2" fontId="28" fillId="0" borderId="0" xfId="0" applyNumberFormat="1" applyFont="1" applyAlignment="1" applyProtection="1">
      <alignment horizontal="center" vertical="center"/>
    </xf>
    <xf numFmtId="0" fontId="28" fillId="0" borderId="0" xfId="0" applyFont="1" applyAlignment="1" applyProtection="1">
      <alignment horizontal="right"/>
    </xf>
    <xf numFmtId="44" fontId="35" fillId="0" borderId="1" xfId="3" applyFont="1" applyBorder="1" applyAlignment="1" applyProtection="1">
      <alignment horizontal="center" vertical="center" wrapText="1"/>
      <protection locked="0"/>
    </xf>
    <xf numFmtId="0" fontId="40" fillId="4" borderId="4" xfId="0" applyFont="1" applyFill="1" applyBorder="1" applyAlignment="1" applyProtection="1">
      <alignment vertical="center" wrapText="1"/>
      <protection locked="0"/>
    </xf>
    <xf numFmtId="0" fontId="35" fillId="4" borderId="4" xfId="0" applyFont="1" applyFill="1" applyBorder="1" applyAlignment="1" applyProtection="1">
      <alignment vertical="center" wrapText="1"/>
      <protection locked="0"/>
    </xf>
    <xf numFmtId="44" fontId="35" fillId="0" borderId="16" xfId="3" applyFont="1" applyBorder="1" applyAlignment="1" applyProtection="1">
      <alignment horizontal="center" vertical="center" wrapText="1"/>
      <protection locked="0"/>
    </xf>
    <xf numFmtId="44" fontId="35" fillId="0" borderId="1" xfId="3" applyFont="1" applyFill="1" applyBorder="1" applyAlignment="1" applyProtection="1">
      <alignment horizontal="center" vertical="center" wrapText="1"/>
      <protection locked="0"/>
    </xf>
    <xf numFmtId="44" fontId="35" fillId="0" borderId="16" xfId="3" applyFont="1" applyFill="1" applyBorder="1" applyAlignment="1" applyProtection="1">
      <alignment horizontal="center" vertical="center" wrapText="1"/>
      <protection locked="0"/>
    </xf>
    <xf numFmtId="44" fontId="35" fillId="0" borderId="2" xfId="3" applyFont="1" applyBorder="1" applyAlignment="1" applyProtection="1">
      <alignment horizontal="center" vertical="center"/>
      <protection locked="0"/>
    </xf>
    <xf numFmtId="44" fontId="35" fillId="0" borderId="9" xfId="3" applyFont="1" applyBorder="1" applyAlignment="1" applyProtection="1">
      <alignment horizontal="center" vertical="center"/>
      <protection locked="0"/>
    </xf>
    <xf numFmtId="44" fontId="35" fillId="0" borderId="1" xfId="3" applyFont="1" applyFill="1" applyBorder="1" applyAlignment="1" applyProtection="1">
      <alignment horizontal="center" vertical="center"/>
      <protection locked="0"/>
    </xf>
    <xf numFmtId="44" fontId="35" fillId="0" borderId="16" xfId="3" applyFont="1" applyBorder="1" applyAlignment="1" applyProtection="1">
      <alignment horizontal="center" vertical="center"/>
      <protection locked="0"/>
    </xf>
    <xf numFmtId="44" fontId="35" fillId="0" borderId="2" xfId="3" applyFont="1" applyBorder="1" applyAlignment="1" applyProtection="1">
      <alignment horizontal="center" vertical="center" wrapText="1"/>
      <protection locked="0"/>
    </xf>
    <xf numFmtId="2" fontId="33" fillId="4" borderId="3" xfId="0" applyNumberFormat="1" applyFont="1" applyFill="1" applyBorder="1" applyAlignment="1" applyProtection="1">
      <alignment horizontal="center" vertical="center"/>
    </xf>
    <xf numFmtId="0" fontId="35" fillId="0" borderId="0" xfId="0" applyFont="1" applyAlignment="1" applyProtection="1">
      <alignment horizontal="left"/>
    </xf>
    <xf numFmtId="0" fontId="29" fillId="0" borderId="1" xfId="0" applyFont="1" applyBorder="1" applyAlignment="1" applyProtection="1">
      <alignment horizontal="left" vertical="center"/>
    </xf>
    <xf numFmtId="0" fontId="8" fillId="0" borderId="1" xfId="0" applyFont="1" applyBorder="1" applyAlignment="1" applyProtection="1">
      <alignment horizontal="center" vertical="center"/>
    </xf>
    <xf numFmtId="44" fontId="8" fillId="0" borderId="1" xfId="0" applyNumberFormat="1" applyFont="1" applyBorder="1" applyAlignment="1" applyProtection="1">
      <alignment horizontal="center" vertical="center"/>
    </xf>
    <xf numFmtId="44" fontId="8" fillId="0" borderId="2" xfId="0" applyNumberFormat="1" applyFont="1" applyBorder="1" applyAlignment="1" applyProtection="1">
      <alignment horizontal="center" vertical="center"/>
    </xf>
    <xf numFmtId="0" fontId="6" fillId="0" borderId="2" xfId="0" applyFont="1" applyBorder="1" applyAlignment="1" applyProtection="1">
      <alignment horizontal="left" vertical="center" wrapText="1"/>
    </xf>
    <xf numFmtId="0" fontId="8" fillId="0" borderId="2" xfId="0" applyFont="1" applyBorder="1" applyAlignment="1" applyProtection="1">
      <alignment horizontal="center" vertical="center"/>
    </xf>
    <xf numFmtId="0" fontId="8" fillId="0" borderId="2" xfId="0" applyFont="1" applyBorder="1" applyAlignment="1" applyProtection="1">
      <alignment horizontal="left" vertical="center" wrapText="1"/>
    </xf>
    <xf numFmtId="0" fontId="8" fillId="0" borderId="1" xfId="0" applyFont="1" applyBorder="1" applyAlignment="1" applyProtection="1">
      <alignment horizontal="left" vertical="center" wrapText="1"/>
    </xf>
    <xf numFmtId="0" fontId="8" fillId="0" borderId="2" xfId="0" applyFont="1" applyBorder="1" applyAlignment="1" applyProtection="1">
      <alignment horizontal="left" vertical="center"/>
    </xf>
    <xf numFmtId="0" fontId="8" fillId="0" borderId="1" xfId="0" applyFont="1" applyBorder="1" applyAlignment="1" applyProtection="1">
      <alignment horizontal="left" vertical="center"/>
    </xf>
    <xf numFmtId="0" fontId="4" fillId="0" borderId="2" xfId="0" applyFont="1" applyBorder="1" applyAlignment="1" applyProtection="1">
      <alignment horizontal="left" vertical="center" wrapText="1"/>
    </xf>
    <xf numFmtId="0" fontId="6" fillId="0" borderId="1" xfId="0" applyFont="1" applyBorder="1" applyAlignment="1" applyProtection="1">
      <alignment horizontal="left" vertical="center" wrapText="1"/>
    </xf>
    <xf numFmtId="0" fontId="6" fillId="0" borderId="2" xfId="0" applyFont="1" applyBorder="1" applyAlignment="1" applyProtection="1">
      <alignment horizontal="left" vertical="center"/>
    </xf>
    <xf numFmtId="0" fontId="6" fillId="0" borderId="1" xfId="0" applyFont="1" applyBorder="1" applyAlignment="1" applyProtection="1">
      <alignment horizontal="left" vertical="center"/>
    </xf>
    <xf numFmtId="0" fontId="6" fillId="0" borderId="1" xfId="0" applyFont="1" applyBorder="1" applyAlignment="1" applyProtection="1">
      <alignment horizontal="left" vertical="center" indent="1"/>
    </xf>
    <xf numFmtId="169" fontId="36" fillId="0" borderId="1" xfId="0" applyNumberFormat="1" applyFont="1" applyBorder="1" applyAlignment="1" applyProtection="1">
      <alignment horizontal="center"/>
    </xf>
    <xf numFmtId="168" fontId="36" fillId="2" borderId="1" xfId="0" applyNumberFormat="1" applyFont="1" applyFill="1" applyBorder="1" applyAlignment="1" applyProtection="1">
      <alignment horizontal="center"/>
    </xf>
    <xf numFmtId="169" fontId="36" fillId="0" borderId="0" xfId="0" applyNumberFormat="1" applyFont="1" applyAlignment="1" applyProtection="1">
      <alignment horizontal="center"/>
    </xf>
    <xf numFmtId="168" fontId="36" fillId="2" borderId="0" xfId="0" applyNumberFormat="1" applyFont="1" applyFill="1" applyAlignment="1" applyProtection="1">
      <alignment horizontal="center"/>
    </xf>
    <xf numFmtId="0" fontId="7" fillId="0" borderId="1" xfId="0" applyFont="1" applyBorder="1" applyAlignment="1" applyProtection="1">
      <alignment horizontal="left" vertical="center" indent="1"/>
    </xf>
    <xf numFmtId="0" fontId="44" fillId="0" borderId="1" xfId="0" applyFont="1" applyBorder="1" applyAlignment="1" applyProtection="1">
      <alignment horizontal="left" vertical="center"/>
    </xf>
    <xf numFmtId="0" fontId="44" fillId="0" borderId="2" xfId="0" applyFont="1" applyBorder="1" applyAlignment="1" applyProtection="1">
      <alignment horizontal="left" vertical="center"/>
    </xf>
    <xf numFmtId="0" fontId="7" fillId="0" borderId="1" xfId="0" applyFont="1" applyBorder="1" applyAlignment="1" applyProtection="1">
      <alignment horizontal="left" vertical="center"/>
    </xf>
    <xf numFmtId="0" fontId="8" fillId="0" borderId="1" xfId="0" applyFont="1" applyBorder="1" applyAlignment="1" applyProtection="1">
      <alignment horizontal="left" vertical="center" indent="1"/>
    </xf>
    <xf numFmtId="0" fontId="5" fillId="0" borderId="1" xfId="0" applyFont="1" applyBorder="1" applyAlignment="1" applyProtection="1">
      <alignment horizontal="left" vertical="center"/>
    </xf>
    <xf numFmtId="0" fontId="44" fillId="0" borderId="1" xfId="0" applyFont="1" applyBorder="1" applyAlignment="1" applyProtection="1">
      <alignment horizontal="left" vertical="center" indent="1"/>
    </xf>
    <xf numFmtId="0" fontId="5" fillId="0" borderId="2" xfId="0" applyFont="1" applyBorder="1" applyAlignment="1" applyProtection="1">
      <alignment horizontal="left" vertical="center"/>
    </xf>
    <xf numFmtId="0" fontId="5" fillId="0" borderId="1" xfId="0" applyFont="1" applyBorder="1" applyAlignment="1" applyProtection="1">
      <alignment horizontal="left" vertical="center" indent="1"/>
    </xf>
    <xf numFmtId="0" fontId="29" fillId="0" borderId="1" xfId="0" applyFont="1" applyBorder="1" applyAlignment="1" applyProtection="1">
      <alignment horizontal="center" vertical="center"/>
    </xf>
    <xf numFmtId="44" fontId="29" fillId="0" borderId="2" xfId="0" applyNumberFormat="1" applyFont="1" applyBorder="1" applyAlignment="1" applyProtection="1">
      <alignment horizontal="center" vertical="center"/>
    </xf>
    <xf numFmtId="0" fontId="7" fillId="0" borderId="1" xfId="0" applyFont="1" applyBorder="1" applyAlignment="1" applyProtection="1">
      <alignment horizontal="left" vertical="center" wrapText="1"/>
    </xf>
    <xf numFmtId="0" fontId="3" fillId="0" borderId="1" xfId="0" applyFont="1" applyBorder="1" applyAlignment="1" applyProtection="1">
      <alignment horizontal="left" vertical="center" wrapText="1"/>
    </xf>
    <xf numFmtId="0" fontId="7" fillId="0" borderId="2" xfId="0" applyFont="1" applyBorder="1" applyAlignment="1" applyProtection="1">
      <alignment horizontal="left" vertical="center"/>
    </xf>
    <xf numFmtId="0" fontId="33" fillId="4" borderId="4" xfId="0" applyFont="1" applyFill="1" applyBorder="1" applyAlignment="1" applyProtection="1">
      <alignment vertical="center" wrapText="1"/>
    </xf>
    <xf numFmtId="1" fontId="33" fillId="4" borderId="3" xfId="0" applyNumberFormat="1" applyFont="1" applyFill="1" applyBorder="1" applyAlignment="1" applyProtection="1">
      <alignment horizontal="right" vertical="center"/>
    </xf>
    <xf numFmtId="1" fontId="33" fillId="4" borderId="3" xfId="0" applyNumberFormat="1" applyFont="1" applyFill="1" applyBorder="1" applyAlignment="1" applyProtection="1">
      <alignment vertical="center"/>
    </xf>
    <xf numFmtId="1" fontId="33" fillId="4" borderId="4" xfId="0" applyNumberFormat="1" applyFont="1" applyFill="1" applyBorder="1" applyAlignment="1" applyProtection="1">
      <alignment vertical="center"/>
    </xf>
    <xf numFmtId="0" fontId="2" fillId="0" borderId="1" xfId="0" applyFont="1" applyBorder="1" applyAlignment="1" applyProtection="1">
      <alignment horizontal="left" vertical="center" wrapText="1"/>
    </xf>
    <xf numFmtId="0" fontId="7" fillId="0" borderId="1" xfId="0" applyFont="1" applyBorder="1" applyAlignment="1" applyProtection="1">
      <alignment horizontal="center" vertical="center"/>
    </xf>
    <xf numFmtId="0" fontId="2" fillId="0" borderId="1" xfId="0" applyFont="1" applyBorder="1" applyAlignment="1" applyProtection="1">
      <alignment horizontal="left" vertical="center"/>
    </xf>
    <xf numFmtId="44" fontId="8" fillId="0" borderId="1" xfId="0" applyNumberFormat="1" applyFont="1" applyBorder="1" applyAlignment="1" applyProtection="1">
      <alignment horizontal="center" vertical="center"/>
      <protection locked="0"/>
    </xf>
    <xf numFmtId="44" fontId="8" fillId="0" borderId="1" xfId="0" applyNumberFormat="1" applyFont="1" applyBorder="1" applyAlignment="1" applyProtection="1">
      <alignment vertical="center"/>
      <protection locked="0"/>
    </xf>
    <xf numFmtId="0" fontId="33" fillId="4" borderId="4" xfId="0" applyFont="1" applyFill="1" applyBorder="1" applyAlignment="1" applyProtection="1">
      <alignment vertical="center" wrapText="1"/>
      <protection locked="0"/>
    </xf>
    <xf numFmtId="44" fontId="8" fillId="0" borderId="2" xfId="0" applyNumberFormat="1" applyFont="1" applyBorder="1" applyAlignment="1" applyProtection="1">
      <alignment horizontal="center" vertical="center"/>
      <protection locked="0"/>
    </xf>
    <xf numFmtId="44" fontId="29" fillId="0" borderId="1" xfId="0" applyNumberFormat="1" applyFont="1" applyBorder="1" applyAlignment="1" applyProtection="1">
      <alignment horizontal="center" vertical="center"/>
      <protection locked="0"/>
    </xf>
    <xf numFmtId="1" fontId="33" fillId="6" borderId="3" xfId="0" applyNumberFormat="1" applyFont="1" applyFill="1" applyBorder="1" applyAlignment="1" applyProtection="1">
      <alignment horizontal="left" vertical="center"/>
    </xf>
    <xf numFmtId="1" fontId="33" fillId="6" borderId="4" xfId="0" applyNumberFormat="1" applyFont="1" applyFill="1" applyBorder="1" applyAlignment="1" applyProtection="1">
      <alignment horizontal="left" vertical="center"/>
    </xf>
    <xf numFmtId="1" fontId="38" fillId="6" borderId="3" xfId="0" applyNumberFormat="1" applyFont="1" applyFill="1" applyBorder="1" applyAlignment="1" applyProtection="1">
      <alignment horizontal="right" vertical="center"/>
    </xf>
    <xf numFmtId="1" fontId="38" fillId="6" borderId="4" xfId="0" applyNumberFormat="1" applyFont="1" applyFill="1" applyBorder="1" applyAlignment="1" applyProtection="1">
      <alignment horizontal="right" vertical="center"/>
    </xf>
    <xf numFmtId="1" fontId="38" fillId="0" borderId="3" xfId="0" applyNumberFormat="1" applyFont="1" applyBorder="1" applyAlignment="1" applyProtection="1">
      <alignment horizontal="left" vertical="center"/>
    </xf>
    <xf numFmtId="1" fontId="38" fillId="0" borderId="4" xfId="0" applyNumberFormat="1" applyFont="1" applyBorder="1" applyAlignment="1" applyProtection="1">
      <alignment horizontal="left" vertical="center"/>
    </xf>
    <xf numFmtId="2" fontId="20" fillId="3" borderId="14" xfId="0" applyNumberFormat="1" applyFont="1" applyFill="1" applyBorder="1" applyAlignment="1" applyProtection="1">
      <alignment horizontal="right" vertical="center" indent="1"/>
    </xf>
    <xf numFmtId="2" fontId="20" fillId="3" borderId="7" xfId="0" applyNumberFormat="1" applyFont="1" applyFill="1" applyBorder="1" applyAlignment="1" applyProtection="1">
      <alignment horizontal="right" vertical="center" indent="1"/>
    </xf>
    <xf numFmtId="0" fontId="30" fillId="0" borderId="0" xfId="49" applyFont="1" applyFill="1" applyAlignment="1" applyProtection="1">
      <alignment horizontal="center" vertical="center" wrapText="1"/>
    </xf>
    <xf numFmtId="0" fontId="30" fillId="0" borderId="0" xfId="49" applyFont="1" applyFill="1" applyAlignment="1" applyProtection="1">
      <alignment horizontal="center" vertical="center"/>
    </xf>
    <xf numFmtId="0" fontId="31" fillId="5" borderId="0" xfId="49" applyFont="1" applyFill="1" applyAlignment="1" applyProtection="1">
      <alignment horizontal="center" vertical="center"/>
    </xf>
    <xf numFmtId="0" fontId="40" fillId="4" borderId="4" xfId="0" applyFont="1" applyFill="1" applyBorder="1" applyAlignment="1" applyProtection="1">
      <alignment horizontal="left" vertical="center" wrapText="1"/>
    </xf>
    <xf numFmtId="1" fontId="33" fillId="4" borderId="3" xfId="0" applyNumberFormat="1" applyFont="1" applyFill="1" applyBorder="1" applyAlignment="1" applyProtection="1">
      <alignment horizontal="right" vertical="center"/>
    </xf>
    <xf numFmtId="1" fontId="33" fillId="4" borderId="4" xfId="0" applyNumberFormat="1" applyFont="1" applyFill="1" applyBorder="1" applyAlignment="1" applyProtection="1">
      <alignment horizontal="right" vertical="center"/>
    </xf>
    <xf numFmtId="0" fontId="31" fillId="5" borderId="7" xfId="49" applyFont="1" applyFill="1" applyBorder="1" applyAlignment="1" applyProtection="1">
      <alignment horizontal="center" vertical="center"/>
    </xf>
  </cellXfs>
  <cellStyles count="61">
    <cellStyle name="Activity" xfId="49" xr:uid="{2003728F-1873-4E04-97D4-F5E1B46EFFC4}"/>
    <cellStyle name="Millares [0] 3" xfId="15" xr:uid="{C344754A-1F22-46E3-A13C-776AA32E7794}"/>
    <cellStyle name="Millares [0] 5" xfId="7" xr:uid="{6905FF06-5931-44F2-817F-A3FAEACEEBC9}"/>
    <cellStyle name="Millares 10" xfId="40" xr:uid="{3D3B8E61-704E-41E2-8522-19F975C5B969}"/>
    <cellStyle name="Millares 10 2" xfId="14" xr:uid="{7AD39131-92D0-4CE1-9E9A-79641C77E5EC}"/>
    <cellStyle name="Millares 2" xfId="11" xr:uid="{C7321A0F-E056-4A49-8D7A-8E39EE39E19B}"/>
    <cellStyle name="Millares 2 2" xfId="12" xr:uid="{059376D0-E610-4305-BD63-EC7861EC68C1}"/>
    <cellStyle name="Millares 2 2 2 2" xfId="18" xr:uid="{776D533C-420E-4880-9A36-C46DABE7AE8A}"/>
    <cellStyle name="Millares 2 4" xfId="10" xr:uid="{11DA2AD7-B39E-42D0-A341-929950728C1A}"/>
    <cellStyle name="Millares 2 4 2" xfId="28" xr:uid="{6BD84DB8-537A-400D-8A71-2AA1FEED2133}"/>
    <cellStyle name="Millares 3" xfId="5" xr:uid="{2F6F02FE-4AD5-4F71-A34F-6B02804F8FD9}"/>
    <cellStyle name="Millares 3 2" xfId="25" xr:uid="{E11109DD-1E7D-49EB-8586-51682FE6392F}"/>
    <cellStyle name="Millares 4" xfId="34" xr:uid="{854B5918-9A11-41EA-B8E9-81E9515FA8CF}"/>
    <cellStyle name="Millares 4 2" xfId="26" xr:uid="{8D8B3ABF-C159-44A7-ACD4-788D894C6BDE}"/>
    <cellStyle name="Millares 5" xfId="31" xr:uid="{0730165C-EF6F-42BE-87D9-0F01291BA1B7}"/>
    <cellStyle name="Millares 6" xfId="36" xr:uid="{265F434D-BE3E-4C77-9136-29BFB399B0A1}"/>
    <cellStyle name="Millares 7" xfId="38" xr:uid="{0C58CEC4-C2D2-4859-80FA-B2864DFE8079}"/>
    <cellStyle name="Millares 8" xfId="39" xr:uid="{DBE36D51-DB03-41FA-A070-194D332B25B0}"/>
    <cellStyle name="Millares 9" xfId="8" xr:uid="{EF9DF4FA-C9D9-4798-A703-B92F7D8810C1}"/>
    <cellStyle name="Moneda" xfId="3" builtinId="4"/>
    <cellStyle name="Moneda 2" xfId="43" xr:uid="{1C99E7A9-060B-4C7D-8B4F-CC04B7503AED}"/>
    <cellStyle name="Moneda 2 2" xfId="58" xr:uid="{381D3376-993F-409E-BBB6-425DC1390146}"/>
    <cellStyle name="Moneda 3" xfId="27" xr:uid="{4B5D8048-FDCC-47BE-A9D3-8495F4BAA81F}"/>
    <cellStyle name="Moneda 3 2" xfId="56" xr:uid="{6B84FA2F-A156-4BFB-9FE8-AC6F7663EFD0}"/>
    <cellStyle name="Moneda 4" xfId="30" xr:uid="{F32850B7-4D32-4B2B-ACFF-70541754607D}"/>
    <cellStyle name="Moneda 4 6" xfId="44" xr:uid="{7BD183D7-FA1B-4C73-82DC-E31C377AFF56}"/>
    <cellStyle name="Normal" xfId="0" builtinId="0"/>
    <cellStyle name="Normal 10" xfId="22" xr:uid="{C0427314-2670-4EA8-A689-C9AD04BC60E4}"/>
    <cellStyle name="Normal 13" xfId="16" xr:uid="{2899B22C-4F07-47FD-9006-0C68D1265014}"/>
    <cellStyle name="Normal 13 2" xfId="52" xr:uid="{B1A39B35-BE8F-4C9A-9A72-730817CBE553}"/>
    <cellStyle name="Normal 15" xfId="17" xr:uid="{557CADFD-556B-4FEF-AF95-8DE1953D77EB}"/>
    <cellStyle name="Normal 2" xfId="1" xr:uid="{00000000-0005-0000-0000-000001000000}"/>
    <cellStyle name="Normal 2 2" xfId="6" xr:uid="{BE8EB162-6542-4426-B31E-42C39BBDEB71}"/>
    <cellStyle name="Normal 2 2 2 2" xfId="13" xr:uid="{0AB85CF7-4F51-491E-A165-44FC3B7A9B91}"/>
    <cellStyle name="Normal 2 3" xfId="35" xr:uid="{A8998796-F058-4C6E-AAF6-133481C388BA}"/>
    <cellStyle name="Normal 2_Presupuesto Obras Civiles." xfId="47" xr:uid="{19ADA480-4430-4EB7-951F-6DACCF915694}"/>
    <cellStyle name="Normal 20" xfId="41" xr:uid="{B1CFA063-DFF8-4D65-9523-FF7B3F6918F5}"/>
    <cellStyle name="Normal 3" xfId="19" xr:uid="{8F2FF930-E07F-4D8C-A2A4-323FFA1E21DE}"/>
    <cellStyle name="Normal 3 2" xfId="45" xr:uid="{4801AAA1-C663-4B39-939F-0A7CD6F820BB}"/>
    <cellStyle name="Normal 3 2 2" xfId="59" xr:uid="{8345B0BC-EBED-4D0B-8F6D-25D6AEE3994F}"/>
    <cellStyle name="Normal 3 3" xfId="53" xr:uid="{5E2234EE-43BE-4E4F-83B5-524A44E0A377}"/>
    <cellStyle name="Normal 4" xfId="24" xr:uid="{48CB702F-17EA-4179-B4DB-35552698A903}"/>
    <cellStyle name="Normal 4 2" xfId="21" xr:uid="{60446F9D-60B8-4C6D-85C5-60427FBD4A15}"/>
    <cellStyle name="Normal 4 2 2" xfId="55" xr:uid="{C7AA776E-31F9-4602-B138-C6B3D987416C}"/>
    <cellStyle name="Normal 5" xfId="33" xr:uid="{535856BD-BB80-4711-9889-0825EC1013CF}"/>
    <cellStyle name="Normal 6" xfId="29" xr:uid="{6F87482A-6037-4A30-95B8-72A23DCEA9AA}"/>
    <cellStyle name="Normal 7" xfId="4" xr:uid="{D5D5D5B2-D053-4879-B236-5A41FCC3B6D6}"/>
    <cellStyle name="Normal 7 2" xfId="51" xr:uid="{AE857883-523A-4F61-8B0B-A5B5E18BBBC3}"/>
    <cellStyle name="Normal 7 2 3" xfId="32" xr:uid="{DA0007DF-017E-4479-B94F-BC3178C85F2C}"/>
    <cellStyle name="Normal 7 2 3 2" xfId="57" xr:uid="{CF97EE47-0B5C-4FCE-8486-720A5B170D69}"/>
    <cellStyle name="Normal 8" xfId="9" xr:uid="{45AE397D-0179-4DD4-92D0-53DCC1AD6FE5}"/>
    <cellStyle name="Normal 8 2" xfId="23" xr:uid="{3DA92900-AABD-41F1-9A9B-21029D69B52D}"/>
    <cellStyle name="Normal 9" xfId="42" xr:uid="{749ED02F-A807-463A-9D89-AD34F6E4CC6D}"/>
    <cellStyle name="Percent Complete" xfId="50" xr:uid="{24C8D879-4DC0-4B5A-8471-48829B35AB4B}"/>
    <cellStyle name="Porcentaje" xfId="48" builtinId="5"/>
    <cellStyle name="Porcentaje 2" xfId="20" xr:uid="{394A898D-24D9-4C8F-9158-B3F64C066028}"/>
    <cellStyle name="Porcentaje 2 2" xfId="46" xr:uid="{9B9C845E-FB8A-4E3E-BB0A-0D2DB733D4B6}"/>
    <cellStyle name="Porcentaje 2 2 2" xfId="60" xr:uid="{E1E40CFF-F4C1-4344-88D7-4815B4CDB44B}"/>
    <cellStyle name="Porcentaje 2 3" xfId="54" xr:uid="{0269E009-B29A-4193-974B-967FDAA85D69}"/>
    <cellStyle name="Porcentaje 3" xfId="37" xr:uid="{7FA78D42-1193-4B35-9177-57645C438325}"/>
    <cellStyle name="TIMES NEW ROMAN"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3324836</xdr:colOff>
      <xdr:row>0</xdr:row>
      <xdr:rowOff>174709</xdr:rowOff>
    </xdr:from>
    <xdr:to>
      <xdr:col>3</xdr:col>
      <xdr:colOff>527794</xdr:colOff>
      <xdr:row>2</xdr:row>
      <xdr:rowOff>77815</xdr:rowOff>
    </xdr:to>
    <xdr:pic>
      <xdr:nvPicPr>
        <xdr:cNvPr id="2" name="Imagen 1">
          <a:extLst>
            <a:ext uri="{FF2B5EF4-FFF2-40B4-BE49-F238E27FC236}">
              <a16:creationId xmlns:a16="http://schemas.microsoft.com/office/drawing/2014/main" id="{B85D1499-674A-47C3-8975-DC7BE37E7C7D}"/>
            </a:ext>
          </a:extLst>
        </xdr:cNvPr>
        <xdr:cNvPicPr>
          <a:picLocks noChangeAspect="1"/>
        </xdr:cNvPicPr>
      </xdr:nvPicPr>
      <xdr:blipFill>
        <a:blip xmlns:r="http://schemas.openxmlformats.org/officeDocument/2006/relationships" r:embed="rId1"/>
        <a:stretch>
          <a:fillRect/>
        </a:stretch>
      </xdr:blipFill>
      <xdr:spPr>
        <a:xfrm>
          <a:off x="3806689" y="174709"/>
          <a:ext cx="6055605" cy="44098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1296571</xdr:colOff>
      <xdr:row>0</xdr:row>
      <xdr:rowOff>163503</xdr:rowOff>
    </xdr:from>
    <xdr:to>
      <xdr:col>4</xdr:col>
      <xdr:colOff>460558</xdr:colOff>
      <xdr:row>2</xdr:row>
      <xdr:rowOff>66609</xdr:rowOff>
    </xdr:to>
    <xdr:pic>
      <xdr:nvPicPr>
        <xdr:cNvPr id="2" name="Imagen 1">
          <a:extLst>
            <a:ext uri="{FF2B5EF4-FFF2-40B4-BE49-F238E27FC236}">
              <a16:creationId xmlns:a16="http://schemas.microsoft.com/office/drawing/2014/main" id="{BC2AEC7D-E34A-4ECF-A31B-5FFDA90182AF}"/>
            </a:ext>
          </a:extLst>
        </xdr:cNvPr>
        <xdr:cNvPicPr>
          <a:picLocks noChangeAspect="1"/>
        </xdr:cNvPicPr>
      </xdr:nvPicPr>
      <xdr:blipFill>
        <a:blip xmlns:r="http://schemas.openxmlformats.org/officeDocument/2006/relationships" r:embed="rId1"/>
        <a:stretch>
          <a:fillRect/>
        </a:stretch>
      </xdr:blipFill>
      <xdr:spPr>
        <a:xfrm>
          <a:off x="1782346" y="163503"/>
          <a:ext cx="6050562" cy="43650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1296571</xdr:colOff>
      <xdr:row>0</xdr:row>
      <xdr:rowOff>163503</xdr:rowOff>
    </xdr:from>
    <xdr:to>
      <xdr:col>4</xdr:col>
      <xdr:colOff>460558</xdr:colOff>
      <xdr:row>2</xdr:row>
      <xdr:rowOff>66609</xdr:rowOff>
    </xdr:to>
    <xdr:pic>
      <xdr:nvPicPr>
        <xdr:cNvPr id="2" name="Imagen 1">
          <a:extLst>
            <a:ext uri="{FF2B5EF4-FFF2-40B4-BE49-F238E27FC236}">
              <a16:creationId xmlns:a16="http://schemas.microsoft.com/office/drawing/2014/main" id="{24C1E3B4-C518-4DD8-8867-4846C3DFC1D9}"/>
            </a:ext>
          </a:extLst>
        </xdr:cNvPr>
        <xdr:cNvPicPr>
          <a:picLocks noChangeAspect="1"/>
        </xdr:cNvPicPr>
      </xdr:nvPicPr>
      <xdr:blipFill>
        <a:blip xmlns:r="http://schemas.openxmlformats.org/officeDocument/2006/relationships" r:embed="rId1"/>
        <a:stretch>
          <a:fillRect/>
        </a:stretch>
      </xdr:blipFill>
      <xdr:spPr>
        <a:xfrm>
          <a:off x="1782346" y="163503"/>
          <a:ext cx="6050562" cy="43650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9D9D56-267B-4226-BB45-7776467DF990}">
  <sheetPr>
    <pageSetUpPr fitToPage="1"/>
  </sheetPr>
  <dimension ref="A3:BP388"/>
  <sheetViews>
    <sheetView tabSelected="1" view="pageBreakPreview" zoomScale="85" zoomScaleNormal="40" zoomScaleSheetLayoutView="85" workbookViewId="0">
      <selection activeCell="F14" sqref="F14"/>
    </sheetView>
  </sheetViews>
  <sheetFormatPr baseColWidth="10" defaultColWidth="8.796875" defaultRowHeight="21"/>
  <cols>
    <col min="1" max="1" width="5.09765625" style="58" customWidth="1"/>
    <col min="2" max="2" width="41" style="93" customWidth="1"/>
    <col min="3" max="3" width="51.8984375" style="93" customWidth="1"/>
    <col min="4" max="4" width="9.3984375" style="94" bestFit="1" customWidth="1"/>
    <col min="5" max="5" width="7.5" style="93" bestFit="1" customWidth="1"/>
    <col min="6" max="6" width="14.5" style="58" customWidth="1"/>
    <col min="7" max="7" width="14.69921875" style="95" bestFit="1" customWidth="1"/>
    <col min="8" max="8" width="19.3984375" style="3" customWidth="1"/>
    <col min="9" max="9" width="29.09765625" style="3" customWidth="1"/>
    <col min="10" max="10" width="13.3984375" style="3" bestFit="1" customWidth="1"/>
    <col min="11" max="16384" width="8.796875" style="3"/>
  </cols>
  <sheetData>
    <row r="3" spans="1:68">
      <c r="A3" s="48"/>
      <c r="B3" s="58"/>
      <c r="C3" s="58"/>
      <c r="D3" s="56"/>
      <c r="E3" s="53"/>
      <c r="F3" s="56"/>
      <c r="G3" s="3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46.5" customHeight="1">
      <c r="A4" s="167" t="s">
        <v>137</v>
      </c>
      <c r="B4" s="168"/>
      <c r="C4" s="168"/>
      <c r="D4" s="168"/>
      <c r="E4" s="168"/>
      <c r="F4" s="168"/>
      <c r="G4" s="168"/>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0" customHeight="1">
      <c r="A5" s="169" t="s">
        <v>330</v>
      </c>
      <c r="B5" s="169"/>
      <c r="C5" s="169"/>
      <c r="D5" s="169"/>
      <c r="E5" s="169"/>
      <c r="F5" s="169"/>
      <c r="G5" s="169"/>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c r="A6" s="48"/>
      <c r="B6" s="58"/>
      <c r="C6" s="58"/>
      <c r="D6" s="56"/>
      <c r="E6" s="53"/>
      <c r="F6" s="56"/>
      <c r="G6" s="3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30" customHeight="1" thickBot="1">
      <c r="A7" s="169" t="s">
        <v>654</v>
      </c>
      <c r="B7" s="169"/>
      <c r="C7" s="169"/>
      <c r="D7" s="169"/>
      <c r="E7" s="169"/>
      <c r="F7" s="169"/>
      <c r="G7" s="169"/>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8.25" thickBot="1">
      <c r="A8" s="39" t="s">
        <v>5</v>
      </c>
      <c r="B8" s="52" t="s">
        <v>6</v>
      </c>
      <c r="C8" s="52" t="s">
        <v>7</v>
      </c>
      <c r="D8" s="55" t="s">
        <v>8</v>
      </c>
      <c r="E8" s="55" t="s">
        <v>9</v>
      </c>
      <c r="F8" s="55" t="s">
        <v>138</v>
      </c>
      <c r="G8" s="46" t="s">
        <v>139</v>
      </c>
    </row>
    <row r="9" spans="1:68" s="14" customFormat="1" ht="20.25" customHeight="1" thickBot="1">
      <c r="A9" s="32">
        <v>1</v>
      </c>
      <c r="B9" s="170" t="s">
        <v>387</v>
      </c>
      <c r="C9" s="170"/>
      <c r="D9" s="170"/>
      <c r="E9" s="170"/>
      <c r="F9" s="170"/>
      <c r="G9" s="23">
        <f>SUBTOTAL(9,G10:G17)</f>
        <v>0</v>
      </c>
    </row>
    <row r="10" spans="1:68" s="11" customFormat="1" ht="32.1" customHeight="1">
      <c r="A10" s="35">
        <f>A9+0.01</f>
        <v>1.01</v>
      </c>
      <c r="B10" s="37" t="s">
        <v>417</v>
      </c>
      <c r="C10" s="37" t="s">
        <v>388</v>
      </c>
      <c r="D10" s="22">
        <v>1</v>
      </c>
      <c r="E10" s="54" t="s">
        <v>636</v>
      </c>
      <c r="F10" s="101"/>
      <c r="G10" s="43">
        <f>D10*F10</f>
        <v>0</v>
      </c>
    </row>
    <row r="11" spans="1:68" s="11" customFormat="1" ht="32.1" customHeight="1">
      <c r="A11" s="35">
        <f t="shared" ref="A11:A16" si="0">A10+0.01</f>
        <v>1.02</v>
      </c>
      <c r="B11" s="28" t="s">
        <v>414</v>
      </c>
      <c r="C11" s="28" t="s">
        <v>389</v>
      </c>
      <c r="D11" s="35">
        <v>1</v>
      </c>
      <c r="E11" s="50" t="s">
        <v>636</v>
      </c>
      <c r="F11" s="101"/>
      <c r="G11" s="43">
        <f>D11*F11</f>
        <v>0</v>
      </c>
    </row>
    <row r="12" spans="1:68" s="11" customFormat="1" ht="20.25" customHeight="1">
      <c r="A12" s="35">
        <f t="shared" si="0"/>
        <v>1.03</v>
      </c>
      <c r="B12" s="28" t="s">
        <v>121</v>
      </c>
      <c r="C12" s="28" t="s">
        <v>386</v>
      </c>
      <c r="D12" s="35">
        <v>3</v>
      </c>
      <c r="E12" s="50" t="s">
        <v>190</v>
      </c>
      <c r="F12" s="101"/>
      <c r="G12" s="43">
        <f>D12*F12</f>
        <v>0</v>
      </c>
    </row>
    <row r="13" spans="1:68" s="11" customFormat="1" ht="20.25" customHeight="1">
      <c r="A13" s="35">
        <f t="shared" si="0"/>
        <v>1.04</v>
      </c>
      <c r="B13" s="28" t="s">
        <v>415</v>
      </c>
      <c r="C13" s="28" t="s">
        <v>390</v>
      </c>
      <c r="D13" s="35">
        <f>25*0.2</f>
        <v>5</v>
      </c>
      <c r="E13" s="50" t="s">
        <v>633</v>
      </c>
      <c r="F13" s="101"/>
      <c r="G13" s="43">
        <f>D13*F13</f>
        <v>0</v>
      </c>
    </row>
    <row r="14" spans="1:68" s="11" customFormat="1" ht="32.1" customHeight="1">
      <c r="A14" s="35">
        <f t="shared" si="0"/>
        <v>1.05</v>
      </c>
      <c r="B14" s="28" t="s">
        <v>562</v>
      </c>
      <c r="C14" s="28" t="s">
        <v>568</v>
      </c>
      <c r="D14" s="35">
        <v>60</v>
      </c>
      <c r="E14" s="50" t="s">
        <v>634</v>
      </c>
      <c r="F14" s="101"/>
      <c r="G14" s="43">
        <f>+F14*D14</f>
        <v>0</v>
      </c>
    </row>
    <row r="15" spans="1:68" s="11" customFormat="1" ht="48" customHeight="1">
      <c r="A15" s="35">
        <f t="shared" si="0"/>
        <v>1.06</v>
      </c>
      <c r="B15" s="49" t="s">
        <v>563</v>
      </c>
      <c r="C15" s="49" t="s">
        <v>563</v>
      </c>
      <c r="D15" s="47">
        <v>1</v>
      </c>
      <c r="E15" s="44" t="s">
        <v>636</v>
      </c>
      <c r="F15" s="101"/>
      <c r="G15" s="43">
        <f>+F15*D15</f>
        <v>0</v>
      </c>
    </row>
    <row r="16" spans="1:68" s="11" customFormat="1" ht="50.1" customHeight="1">
      <c r="A16" s="35">
        <f t="shared" si="0"/>
        <v>1.07</v>
      </c>
      <c r="B16" s="49" t="s">
        <v>564</v>
      </c>
      <c r="C16" s="49" t="s">
        <v>565</v>
      </c>
      <c r="D16" s="47">
        <v>1</v>
      </c>
      <c r="E16" s="44" t="s">
        <v>636</v>
      </c>
      <c r="F16" s="101"/>
      <c r="G16" s="43">
        <f>+F16*D16</f>
        <v>0</v>
      </c>
    </row>
    <row r="17" spans="1:7" s="11" customFormat="1" ht="20.100000000000001" customHeight="1" thickBot="1">
      <c r="A17" s="35">
        <f>A16+0.01</f>
        <v>1.08</v>
      </c>
      <c r="B17" s="28" t="s">
        <v>416</v>
      </c>
      <c r="C17" s="28" t="s">
        <v>413</v>
      </c>
      <c r="D17" s="35">
        <v>1</v>
      </c>
      <c r="E17" s="50" t="s">
        <v>636</v>
      </c>
      <c r="F17" s="101"/>
      <c r="G17" s="43">
        <f>+F17*D17</f>
        <v>0</v>
      </c>
    </row>
    <row r="18" spans="1:7" s="11" customFormat="1" ht="20.25" customHeight="1" thickBot="1">
      <c r="A18" s="32">
        <v>2</v>
      </c>
      <c r="B18" s="51" t="s">
        <v>20</v>
      </c>
      <c r="C18" s="51"/>
      <c r="D18" s="51"/>
      <c r="E18" s="51"/>
      <c r="F18" s="102"/>
      <c r="G18" s="23">
        <f>SUBTOTAL(9,G19:G27)</f>
        <v>0</v>
      </c>
    </row>
    <row r="19" spans="1:7" s="11" customFormat="1" ht="48" customHeight="1">
      <c r="A19" s="35">
        <f>A18+0.01</f>
        <v>2.0099999999999998</v>
      </c>
      <c r="B19" s="28" t="s">
        <v>405</v>
      </c>
      <c r="C19" s="28" t="s">
        <v>406</v>
      </c>
      <c r="D19" s="35">
        <f>+(1.1*(52+36*1.1)*0.25+(1.2+0.9+0.75+0.95+1.96+1.3+4.4+1.9+2.43+0.94+0.8+0.8+1+1+1+0.8+0.94+1.03+0.9+0.9+0.75+0.9)*0.15*0.6*1.1+15*0.2*0.8)*1.07+(0.2*2+0.6)*0.55*0.18</f>
        <v>32.5386715</v>
      </c>
      <c r="E19" s="50" t="s">
        <v>633</v>
      </c>
      <c r="F19" s="101"/>
      <c r="G19" s="43">
        <f t="shared" ref="G19:G26" si="1">+F19*D19</f>
        <v>0</v>
      </c>
    </row>
    <row r="20" spans="1:7" s="11" customFormat="1" ht="80.099999999999994" customHeight="1">
      <c r="A20" s="35">
        <f t="shared" ref="A20:A27" si="2">A19+0.01</f>
        <v>2.0199999999999996</v>
      </c>
      <c r="B20" s="28" t="s">
        <v>76</v>
      </c>
      <c r="C20" s="28" t="s">
        <v>95</v>
      </c>
      <c r="D20" s="35">
        <f>((11+4.2+6.1+6.3+22.5+15.6+6.25+5.2+5.05*3+2.91+1.56+0.88+5.61+7.05+2.2+0.9+2.1+1.53*2+3.93+1.25+3.18+3.26*2+1.56+4.22+4.85+2.3)*2.8*0.18+(34+9.5*4)*0.18*0.8+0.3*0.18*3.7*17*1.25+2*(2*1.8-0.6*0.6)+2*2*0.65-1.4*0.65+2.1*2.7+1*2.7+0.2*2*0.6+1.2*1.7+2*0.2*0.6)*1.05</f>
        <v>112.82173349999999</v>
      </c>
      <c r="E20" s="50" t="s">
        <v>633</v>
      </c>
      <c r="F20" s="101"/>
      <c r="G20" s="43">
        <f t="shared" si="1"/>
        <v>0</v>
      </c>
    </row>
    <row r="21" spans="1:7" s="11" customFormat="1" ht="39.950000000000003" customHeight="1">
      <c r="A21" s="35">
        <f t="shared" si="2"/>
        <v>2.0299999999999994</v>
      </c>
      <c r="B21" s="28" t="s">
        <v>100</v>
      </c>
      <c r="C21" s="28" t="s">
        <v>635</v>
      </c>
      <c r="D21" s="35">
        <f>6.28*0.8</f>
        <v>5.0240000000000009</v>
      </c>
      <c r="E21" s="50" t="s">
        <v>440</v>
      </c>
      <c r="F21" s="101"/>
      <c r="G21" s="43">
        <f t="shared" si="1"/>
        <v>0</v>
      </c>
    </row>
    <row r="22" spans="1:7" s="11" customFormat="1" ht="30" customHeight="1">
      <c r="A22" s="35">
        <f t="shared" si="2"/>
        <v>2.0399999999999991</v>
      </c>
      <c r="B22" s="28" t="s">
        <v>96</v>
      </c>
      <c r="C22" s="28" t="s">
        <v>77</v>
      </c>
      <c r="D22" s="35">
        <f>323.56</f>
        <v>323.56</v>
      </c>
      <c r="E22" s="50" t="s">
        <v>440</v>
      </c>
      <c r="F22" s="101"/>
      <c r="G22" s="43">
        <f t="shared" si="1"/>
        <v>0</v>
      </c>
    </row>
    <row r="23" spans="1:7" s="11" customFormat="1" ht="36.950000000000003" customHeight="1">
      <c r="A23" s="35">
        <f t="shared" si="2"/>
        <v>2.0499999999999989</v>
      </c>
      <c r="B23" s="28" t="s">
        <v>37</v>
      </c>
      <c r="C23" s="28" t="s">
        <v>78</v>
      </c>
      <c r="D23" s="35">
        <f>+(D20+D19+D22*0.1)*1.6</f>
        <v>284.346248</v>
      </c>
      <c r="E23" s="50" t="s">
        <v>26</v>
      </c>
      <c r="F23" s="101"/>
      <c r="G23" s="43">
        <f t="shared" si="1"/>
        <v>0</v>
      </c>
    </row>
    <row r="24" spans="1:7" s="11" customFormat="1" ht="32.1" customHeight="1">
      <c r="A24" s="35">
        <f t="shared" si="2"/>
        <v>2.0599999999999987</v>
      </c>
      <c r="B24" s="49" t="s">
        <v>97</v>
      </c>
      <c r="C24" s="49" t="s">
        <v>97</v>
      </c>
      <c r="D24" s="47">
        <f>387.96+103.82</f>
        <v>491.78</v>
      </c>
      <c r="E24" s="44" t="s">
        <v>440</v>
      </c>
      <c r="F24" s="101"/>
      <c r="G24" s="43">
        <f t="shared" si="1"/>
        <v>0</v>
      </c>
    </row>
    <row r="25" spans="1:7" s="11" customFormat="1" ht="20.100000000000001" customHeight="1">
      <c r="A25" s="35">
        <f t="shared" si="2"/>
        <v>2.0699999999999985</v>
      </c>
      <c r="B25" s="49" t="s">
        <v>404</v>
      </c>
      <c r="C25" s="49" t="s">
        <v>391</v>
      </c>
      <c r="D25" s="47">
        <f>163.82+67.06</f>
        <v>230.88</v>
      </c>
      <c r="E25" s="44" t="s">
        <v>440</v>
      </c>
      <c r="F25" s="101"/>
      <c r="G25" s="43">
        <f t="shared" si="1"/>
        <v>0</v>
      </c>
    </row>
    <row r="26" spans="1:7" s="11" customFormat="1" ht="32.1" customHeight="1">
      <c r="A26" s="35">
        <f t="shared" si="2"/>
        <v>2.0799999999999983</v>
      </c>
      <c r="B26" s="28" t="s">
        <v>113</v>
      </c>
      <c r="C26" s="28" t="s">
        <v>392</v>
      </c>
      <c r="D26" s="35">
        <v>1</v>
      </c>
      <c r="E26" s="50" t="s">
        <v>636</v>
      </c>
      <c r="F26" s="101"/>
      <c r="G26" s="43">
        <f t="shared" si="1"/>
        <v>0</v>
      </c>
    </row>
    <row r="27" spans="1:7" s="11" customFormat="1" ht="20.25" customHeight="1" thickBot="1">
      <c r="A27" s="41">
        <f t="shared" si="2"/>
        <v>2.0899999999999981</v>
      </c>
      <c r="B27" s="45" t="s">
        <v>21</v>
      </c>
      <c r="C27" s="45" t="s">
        <v>22</v>
      </c>
      <c r="D27" s="41">
        <f>+(D20+D19+(D22+D24+D21)*0.1)*1.6</f>
        <v>363.83488799999998</v>
      </c>
      <c r="E27" s="40" t="s">
        <v>26</v>
      </c>
      <c r="F27" s="101"/>
      <c r="G27" s="43">
        <f>+F27*D27</f>
        <v>0</v>
      </c>
    </row>
    <row r="28" spans="1:7" s="11" customFormat="1" ht="20.25" customHeight="1" thickBot="1">
      <c r="A28" s="26">
        <v>3</v>
      </c>
      <c r="B28" s="42" t="s">
        <v>12</v>
      </c>
      <c r="C28" s="29"/>
      <c r="D28" s="29"/>
      <c r="E28" s="29"/>
      <c r="F28" s="103"/>
      <c r="G28" s="23">
        <f>SUBTOTAL(9,G29:G34)</f>
        <v>0</v>
      </c>
    </row>
    <row r="29" spans="1:7" s="11" customFormat="1" ht="32.1" customHeight="1">
      <c r="A29" s="36">
        <f t="shared" ref="A29:A34" si="3">A28+0.01</f>
        <v>3.01</v>
      </c>
      <c r="B29" s="31" t="s">
        <v>23</v>
      </c>
      <c r="C29" s="31" t="s">
        <v>79</v>
      </c>
      <c r="D29" s="36">
        <f>105.25*1+54.7*0.1</f>
        <v>110.72</v>
      </c>
      <c r="E29" s="30" t="s">
        <v>393</v>
      </c>
      <c r="F29" s="101"/>
      <c r="G29" s="43">
        <f>+F29*D29</f>
        <v>0</v>
      </c>
    </row>
    <row r="30" spans="1:7" s="11" customFormat="1" ht="32.1" customHeight="1">
      <c r="A30" s="35">
        <f t="shared" si="3"/>
        <v>3.0199999999999996</v>
      </c>
      <c r="B30" s="28" t="s">
        <v>101</v>
      </c>
      <c r="C30" s="28" t="s">
        <v>112</v>
      </c>
      <c r="D30" s="35">
        <f>6*0.45*0.6</f>
        <v>1.62</v>
      </c>
      <c r="E30" s="50" t="s">
        <v>633</v>
      </c>
      <c r="F30" s="101"/>
      <c r="G30" s="43">
        <f>+F30*D30</f>
        <v>0</v>
      </c>
    </row>
    <row r="31" spans="1:7" s="11" customFormat="1" ht="48" customHeight="1">
      <c r="A31" s="35">
        <f t="shared" si="3"/>
        <v>3.0299999999999994</v>
      </c>
      <c r="B31" s="28" t="s">
        <v>36</v>
      </c>
      <c r="C31" s="28" t="s">
        <v>80</v>
      </c>
      <c r="D31" s="35">
        <f>D29*1.4</f>
        <v>155.00799999999998</v>
      </c>
      <c r="E31" s="50" t="s">
        <v>394</v>
      </c>
      <c r="F31" s="101"/>
      <c r="G31" s="43">
        <f>+F31*D31</f>
        <v>0</v>
      </c>
    </row>
    <row r="32" spans="1:7" s="11" customFormat="1" ht="32.1" customHeight="1">
      <c r="A32" s="35">
        <f t="shared" si="3"/>
        <v>3.0399999999999991</v>
      </c>
      <c r="B32" s="28" t="s">
        <v>14</v>
      </c>
      <c r="C32" s="28" t="s">
        <v>38</v>
      </c>
      <c r="D32" s="35">
        <f>D29*1.4</f>
        <v>155.00799999999998</v>
      </c>
      <c r="E32" s="50" t="s">
        <v>394</v>
      </c>
      <c r="F32" s="101"/>
      <c r="G32" s="43">
        <f>+F32*D32</f>
        <v>0</v>
      </c>
    </row>
    <row r="33" spans="1:7" s="11" customFormat="1" ht="38.1" customHeight="1">
      <c r="A33" s="35">
        <f t="shared" si="3"/>
        <v>3.0499999999999989</v>
      </c>
      <c r="B33" s="28" t="s">
        <v>13</v>
      </c>
      <c r="C33" s="28" t="s">
        <v>513</v>
      </c>
      <c r="D33" s="35">
        <f>(D29-D36-D37-D38-D41-D42-D43-D44-D45-D39-D40-((7.2+11.14+12.92+4.3+5.25)*0.2*0.6+(3.63+6.34+2.67+2.56*3+9.79+4.08)*0.15*0.6))*1.2</f>
        <v>72.605039999999988</v>
      </c>
      <c r="E33" s="50" t="s">
        <v>395</v>
      </c>
      <c r="F33" s="101"/>
      <c r="G33" s="43">
        <f>+F33*D33</f>
        <v>0</v>
      </c>
    </row>
    <row r="34" spans="1:7" s="11" customFormat="1" ht="32.1" customHeight="1" thickBot="1">
      <c r="A34" s="41">
        <f t="shared" si="3"/>
        <v>3.0599999999999987</v>
      </c>
      <c r="B34" s="45" t="s">
        <v>514</v>
      </c>
      <c r="C34" s="45" t="s">
        <v>515</v>
      </c>
      <c r="D34" s="41">
        <f>(351.29+57.52)*0.1</f>
        <v>40.881</v>
      </c>
      <c r="E34" s="40" t="s">
        <v>395</v>
      </c>
      <c r="F34" s="101"/>
      <c r="G34" s="43">
        <f>D34*F34</f>
        <v>0</v>
      </c>
    </row>
    <row r="35" spans="1:7" s="11" customFormat="1" ht="20.25" customHeight="1" thickBot="1">
      <c r="A35" s="26">
        <v>4</v>
      </c>
      <c r="B35" s="33" t="s">
        <v>15</v>
      </c>
      <c r="C35" s="29"/>
      <c r="D35" s="29"/>
      <c r="E35" s="29"/>
      <c r="F35" s="103"/>
      <c r="G35" s="23">
        <f>SUBTOTAL(9,G36:G59)</f>
        <v>0</v>
      </c>
    </row>
    <row r="36" spans="1:7" s="11" customFormat="1" ht="50.1" customHeight="1">
      <c r="A36" s="36">
        <f>A35+0.01</f>
        <v>4.01</v>
      </c>
      <c r="B36" s="31" t="s">
        <v>60</v>
      </c>
      <c r="C36" s="31" t="s">
        <v>27</v>
      </c>
      <c r="D36" s="36">
        <f>31*0.3</f>
        <v>9.2999999999999989</v>
      </c>
      <c r="E36" s="30" t="s">
        <v>633</v>
      </c>
      <c r="F36" s="101"/>
      <c r="G36" s="43">
        <f t="shared" ref="G36:G59" si="4">+F36*D36</f>
        <v>0</v>
      </c>
    </row>
    <row r="37" spans="1:7" s="11" customFormat="1" ht="50.1" customHeight="1">
      <c r="A37" s="35">
        <f t="shared" ref="A37:A59" si="5">A36+0.01</f>
        <v>4.0199999999999996</v>
      </c>
      <c r="B37" s="28" t="s">
        <v>61</v>
      </c>
      <c r="C37" s="28" t="s">
        <v>542</v>
      </c>
      <c r="D37" s="35">
        <f>6.3*0.3</f>
        <v>1.89</v>
      </c>
      <c r="E37" s="50" t="s">
        <v>633</v>
      </c>
      <c r="F37" s="101"/>
      <c r="G37" s="43">
        <f t="shared" si="4"/>
        <v>0</v>
      </c>
    </row>
    <row r="38" spans="1:7" s="11" customFormat="1" ht="60" customHeight="1">
      <c r="A38" s="35">
        <f t="shared" si="5"/>
        <v>4.0299999999999994</v>
      </c>
      <c r="B38" s="28" t="s">
        <v>62</v>
      </c>
      <c r="C38" s="28" t="s">
        <v>449</v>
      </c>
      <c r="D38" s="35">
        <f>3.95*0.3</f>
        <v>1.1850000000000001</v>
      </c>
      <c r="E38" s="50" t="s">
        <v>633</v>
      </c>
      <c r="F38" s="101"/>
      <c r="G38" s="43">
        <f t="shared" si="4"/>
        <v>0</v>
      </c>
    </row>
    <row r="39" spans="1:7" s="11" customFormat="1" ht="50.1" customHeight="1">
      <c r="A39" s="35">
        <f t="shared" si="5"/>
        <v>4.0399999999999991</v>
      </c>
      <c r="B39" s="28" t="s">
        <v>63</v>
      </c>
      <c r="C39" s="28" t="s">
        <v>450</v>
      </c>
      <c r="D39" s="35">
        <f>5.4*0.25</f>
        <v>1.35</v>
      </c>
      <c r="E39" s="50" t="s">
        <v>633</v>
      </c>
      <c r="F39" s="101"/>
      <c r="G39" s="43">
        <f t="shared" si="4"/>
        <v>0</v>
      </c>
    </row>
    <row r="40" spans="1:7" s="11" customFormat="1" ht="50.1" customHeight="1">
      <c r="A40" s="35">
        <f t="shared" si="5"/>
        <v>4.0499999999999989</v>
      </c>
      <c r="B40" s="28" t="s">
        <v>103</v>
      </c>
      <c r="C40" s="28" t="s">
        <v>451</v>
      </c>
      <c r="D40" s="35">
        <f>(4.2*0.25)+(5.8*0.45*0.25)</f>
        <v>1.7025000000000001</v>
      </c>
      <c r="E40" s="50" t="s">
        <v>633</v>
      </c>
      <c r="F40" s="101"/>
      <c r="G40" s="43">
        <f t="shared" si="4"/>
        <v>0</v>
      </c>
    </row>
    <row r="41" spans="1:7" s="11" customFormat="1" ht="50.1" customHeight="1">
      <c r="A41" s="35">
        <f t="shared" si="5"/>
        <v>4.0599999999999987</v>
      </c>
      <c r="B41" s="28" t="s">
        <v>24</v>
      </c>
      <c r="C41" s="28" t="s">
        <v>452</v>
      </c>
      <c r="D41" s="35">
        <f>1.2*1.2*0.4*32</f>
        <v>18.431999999999999</v>
      </c>
      <c r="E41" s="50" t="s">
        <v>633</v>
      </c>
      <c r="F41" s="101"/>
      <c r="G41" s="43">
        <f t="shared" si="4"/>
        <v>0</v>
      </c>
    </row>
    <row r="42" spans="1:7" s="11" customFormat="1" ht="50.1" customHeight="1">
      <c r="A42" s="35">
        <f t="shared" si="5"/>
        <v>4.0699999999999985</v>
      </c>
      <c r="B42" s="28" t="s">
        <v>25</v>
      </c>
      <c r="C42" s="28" t="s">
        <v>453</v>
      </c>
      <c r="D42" s="35">
        <f>1.85*1.2*0.4</f>
        <v>0.88800000000000012</v>
      </c>
      <c r="E42" s="50" t="s">
        <v>633</v>
      </c>
      <c r="F42" s="101"/>
      <c r="G42" s="43">
        <f t="shared" si="4"/>
        <v>0</v>
      </c>
    </row>
    <row r="43" spans="1:7" s="11" customFormat="1" ht="50.1" customHeight="1">
      <c r="A43" s="35">
        <f t="shared" si="5"/>
        <v>4.0799999999999983</v>
      </c>
      <c r="B43" s="28" t="s">
        <v>43</v>
      </c>
      <c r="C43" s="28" t="s">
        <v>454</v>
      </c>
      <c r="D43" s="35">
        <f>2.45*1.2*0.4</f>
        <v>1.1759999999999999</v>
      </c>
      <c r="E43" s="50" t="s">
        <v>634</v>
      </c>
      <c r="F43" s="101"/>
      <c r="G43" s="43">
        <f t="shared" si="4"/>
        <v>0</v>
      </c>
    </row>
    <row r="44" spans="1:7" s="11" customFormat="1" ht="50.1" customHeight="1">
      <c r="A44" s="35">
        <f t="shared" si="5"/>
        <v>4.0899999999999981</v>
      </c>
      <c r="B44" s="28" t="s">
        <v>44</v>
      </c>
      <c r="C44" s="28" t="s">
        <v>455</v>
      </c>
      <c r="D44" s="35">
        <f>2.85*1.2*0.4</f>
        <v>1.3680000000000001</v>
      </c>
      <c r="E44" s="50" t="s">
        <v>634</v>
      </c>
      <c r="F44" s="101"/>
      <c r="G44" s="43">
        <f t="shared" si="4"/>
        <v>0</v>
      </c>
    </row>
    <row r="45" spans="1:7" s="11" customFormat="1" ht="36.950000000000003" customHeight="1">
      <c r="A45" s="35">
        <f t="shared" si="5"/>
        <v>4.0999999999999979</v>
      </c>
      <c r="B45" s="28" t="s">
        <v>81</v>
      </c>
      <c r="C45" s="28" t="s">
        <v>42</v>
      </c>
      <c r="D45" s="35">
        <f>0.5*0.5*1.1*18</f>
        <v>4.95</v>
      </c>
      <c r="E45" s="50" t="s">
        <v>633</v>
      </c>
      <c r="F45" s="101"/>
      <c r="G45" s="43">
        <f t="shared" si="4"/>
        <v>0</v>
      </c>
    </row>
    <row r="46" spans="1:7" s="11" customFormat="1" ht="36.950000000000003" customHeight="1">
      <c r="A46" s="35">
        <f t="shared" si="5"/>
        <v>4.1099999999999977</v>
      </c>
      <c r="B46" s="28" t="s">
        <v>28</v>
      </c>
      <c r="C46" s="28" t="s">
        <v>41</v>
      </c>
      <c r="D46" s="35">
        <f>24*0.15*0.2*3.8</f>
        <v>2.7359999999999998</v>
      </c>
      <c r="E46" s="50" t="s">
        <v>633</v>
      </c>
      <c r="F46" s="101"/>
      <c r="G46" s="43">
        <f t="shared" si="4"/>
        <v>0</v>
      </c>
    </row>
    <row r="47" spans="1:7" s="11" customFormat="1" ht="36.950000000000003" customHeight="1">
      <c r="A47" s="35">
        <f t="shared" si="5"/>
        <v>4.1199999999999974</v>
      </c>
      <c r="B47" s="28" t="s">
        <v>29</v>
      </c>
      <c r="C47" s="28" t="s">
        <v>40</v>
      </c>
      <c r="D47" s="35">
        <f>0.15*0.4*3.8</f>
        <v>0.22799999999999998</v>
      </c>
      <c r="E47" s="50" t="s">
        <v>633</v>
      </c>
      <c r="F47" s="101"/>
      <c r="G47" s="43">
        <f t="shared" si="4"/>
        <v>0</v>
      </c>
    </row>
    <row r="48" spans="1:7" s="11" customFormat="1" ht="36.950000000000003" customHeight="1">
      <c r="A48" s="35">
        <f t="shared" si="5"/>
        <v>4.1299999999999972</v>
      </c>
      <c r="B48" s="28" t="s">
        <v>30</v>
      </c>
      <c r="C48" s="28" t="s">
        <v>39</v>
      </c>
      <c r="D48" s="35">
        <f>10*0.2*0.3*3.8</f>
        <v>2.2799999999999998</v>
      </c>
      <c r="E48" s="50" t="s">
        <v>633</v>
      </c>
      <c r="F48" s="101"/>
      <c r="G48" s="43">
        <f t="shared" si="4"/>
        <v>0</v>
      </c>
    </row>
    <row r="49" spans="1:8" s="11" customFormat="1" ht="50.1" customHeight="1">
      <c r="A49" s="35">
        <f t="shared" si="5"/>
        <v>4.139999999999997</v>
      </c>
      <c r="B49" s="28" t="s">
        <v>82</v>
      </c>
      <c r="C49" s="28" t="s">
        <v>83</v>
      </c>
      <c r="D49" s="35">
        <f>0.7*0.15*3.8</f>
        <v>0.39899999999999997</v>
      </c>
      <c r="E49" s="50" t="s">
        <v>633</v>
      </c>
      <c r="F49" s="101"/>
      <c r="G49" s="43">
        <f t="shared" si="4"/>
        <v>0</v>
      </c>
    </row>
    <row r="50" spans="1:8" s="11" customFormat="1" ht="60" customHeight="1">
      <c r="A50" s="35">
        <f t="shared" si="5"/>
        <v>4.1499999999999968</v>
      </c>
      <c r="B50" s="28" t="s">
        <v>31</v>
      </c>
      <c r="C50" s="28" t="s">
        <v>32</v>
      </c>
      <c r="D50" s="35">
        <f>0.15*0.55*(2.4*2+1.6+1.6+1.5*3)</f>
        <v>1.03125</v>
      </c>
      <c r="E50" s="50" t="s">
        <v>633</v>
      </c>
      <c r="F50" s="101"/>
      <c r="G50" s="43">
        <f t="shared" si="4"/>
        <v>0</v>
      </c>
    </row>
    <row r="51" spans="1:8" s="11" customFormat="1" ht="60" customHeight="1">
      <c r="A51" s="35">
        <f t="shared" si="5"/>
        <v>4.1599999999999966</v>
      </c>
      <c r="B51" s="28" t="s">
        <v>334</v>
      </c>
      <c r="C51" s="28" t="s">
        <v>33</v>
      </c>
      <c r="D51" s="35">
        <f>0.15*0.55*(3.4)</f>
        <v>0.28050000000000003</v>
      </c>
      <c r="E51" s="50" t="s">
        <v>633</v>
      </c>
      <c r="F51" s="101"/>
      <c r="G51" s="43">
        <f t="shared" si="4"/>
        <v>0</v>
      </c>
    </row>
    <row r="52" spans="1:8" s="11" customFormat="1" ht="60" customHeight="1">
      <c r="A52" s="35">
        <f t="shared" si="5"/>
        <v>4.1699999999999964</v>
      </c>
      <c r="B52" s="28" t="s">
        <v>70</v>
      </c>
      <c r="C52" s="28" t="s">
        <v>74</v>
      </c>
      <c r="D52" s="35">
        <f>0.15*0.4*(18.2+13.8+9.2+3.25+4)</f>
        <v>2.907</v>
      </c>
      <c r="E52" s="50" t="s">
        <v>633</v>
      </c>
      <c r="F52" s="101"/>
      <c r="G52" s="43">
        <f t="shared" si="4"/>
        <v>0</v>
      </c>
    </row>
    <row r="53" spans="1:8" s="11" customFormat="1" ht="60" customHeight="1">
      <c r="A53" s="35">
        <f t="shared" si="5"/>
        <v>4.1799999999999962</v>
      </c>
      <c r="B53" s="28" t="s">
        <v>71</v>
      </c>
      <c r="C53" s="28" t="s">
        <v>75</v>
      </c>
      <c r="D53" s="35">
        <f>0.2*0.4*(7.2+25)</f>
        <v>2.5760000000000005</v>
      </c>
      <c r="E53" s="50" t="s">
        <v>633</v>
      </c>
      <c r="F53" s="101"/>
      <c r="G53" s="43">
        <f t="shared" si="4"/>
        <v>0</v>
      </c>
    </row>
    <row r="54" spans="1:8" s="11" customFormat="1" ht="50.1" customHeight="1">
      <c r="A54" s="35">
        <f t="shared" si="5"/>
        <v>4.1899999999999959</v>
      </c>
      <c r="B54" s="28" t="s">
        <v>332</v>
      </c>
      <c r="C54" s="28" t="s">
        <v>66</v>
      </c>
      <c r="D54" s="35">
        <f>0.2*0.55*(6.7)</f>
        <v>0.7370000000000001</v>
      </c>
      <c r="E54" s="50" t="s">
        <v>633</v>
      </c>
      <c r="F54" s="101"/>
      <c r="G54" s="43">
        <f t="shared" si="4"/>
        <v>0</v>
      </c>
    </row>
    <row r="55" spans="1:8" s="11" customFormat="1" ht="50.1" customHeight="1">
      <c r="A55" s="35">
        <f t="shared" si="5"/>
        <v>4.1999999999999957</v>
      </c>
      <c r="B55" s="28" t="s">
        <v>333</v>
      </c>
      <c r="C55" s="28" t="s">
        <v>67</v>
      </c>
      <c r="D55" s="35">
        <f>0.15*0.3*(4.7)</f>
        <v>0.21149999999999999</v>
      </c>
      <c r="E55" s="50" t="s">
        <v>633</v>
      </c>
      <c r="F55" s="101"/>
      <c r="G55" s="43">
        <f t="shared" si="4"/>
        <v>0</v>
      </c>
    </row>
    <row r="56" spans="1:8" s="11" customFormat="1" ht="50.1" customHeight="1">
      <c r="A56" s="35">
        <f t="shared" si="5"/>
        <v>4.2099999999999955</v>
      </c>
      <c r="B56" s="28" t="s">
        <v>335</v>
      </c>
      <c r="C56" s="28" t="s">
        <v>68</v>
      </c>
      <c r="D56" s="35">
        <f>0.2*0.4*(25.05)</f>
        <v>2.0040000000000004</v>
      </c>
      <c r="E56" s="50" t="s">
        <v>633</v>
      </c>
      <c r="F56" s="101"/>
      <c r="G56" s="43">
        <f t="shared" si="4"/>
        <v>0</v>
      </c>
    </row>
    <row r="57" spans="1:8" s="11" customFormat="1" ht="50.1" customHeight="1">
      <c r="A57" s="35">
        <f t="shared" si="5"/>
        <v>4.2199999999999953</v>
      </c>
      <c r="B57" s="28" t="s">
        <v>336</v>
      </c>
      <c r="C57" s="28" t="s">
        <v>69</v>
      </c>
      <c r="D57" s="35">
        <f>0.15*0.4*(28.7)</f>
        <v>1.722</v>
      </c>
      <c r="E57" s="50" t="s">
        <v>633</v>
      </c>
      <c r="F57" s="101"/>
      <c r="G57" s="43">
        <f t="shared" si="4"/>
        <v>0</v>
      </c>
    </row>
    <row r="58" spans="1:8" s="11" customFormat="1" ht="50.1" customHeight="1">
      <c r="A58" s="35">
        <f t="shared" si="5"/>
        <v>4.2299999999999951</v>
      </c>
      <c r="B58" s="28" t="s">
        <v>72</v>
      </c>
      <c r="C58" s="28" t="s">
        <v>73</v>
      </c>
      <c r="D58" s="35">
        <f>0.2*0.8*(16.4)</f>
        <v>2.6240000000000001</v>
      </c>
      <c r="E58" s="50" t="s">
        <v>633</v>
      </c>
      <c r="F58" s="101"/>
      <c r="G58" s="43">
        <f t="shared" si="4"/>
        <v>0</v>
      </c>
    </row>
    <row r="59" spans="1:8" s="11" customFormat="1" ht="50.1" customHeight="1" thickBot="1">
      <c r="A59" s="35">
        <f t="shared" si="5"/>
        <v>4.2399999999999949</v>
      </c>
      <c r="B59" s="45" t="s">
        <v>337</v>
      </c>
      <c r="C59" s="45" t="s">
        <v>34</v>
      </c>
      <c r="D59" s="41">
        <v>120</v>
      </c>
      <c r="E59" s="40" t="s">
        <v>396</v>
      </c>
      <c r="F59" s="101"/>
      <c r="G59" s="43">
        <f t="shared" si="4"/>
        <v>0</v>
      </c>
    </row>
    <row r="60" spans="1:8" s="11" customFormat="1" ht="20.25" customHeight="1" thickBot="1">
      <c r="A60" s="26">
        <v>5</v>
      </c>
      <c r="B60" s="33" t="s">
        <v>16</v>
      </c>
      <c r="C60" s="51"/>
      <c r="D60" s="51"/>
      <c r="E60" s="51"/>
      <c r="F60" s="102"/>
      <c r="G60" s="23">
        <f>SUBTOTAL(9,G61:G69)</f>
        <v>0</v>
      </c>
      <c r="H60" s="17"/>
    </row>
    <row r="61" spans="1:8" s="11" customFormat="1" ht="36.950000000000003" customHeight="1">
      <c r="A61" s="36">
        <f>A60+0.01</f>
        <v>5.01</v>
      </c>
      <c r="B61" s="31" t="s">
        <v>338</v>
      </c>
      <c r="C61" s="31" t="s">
        <v>401</v>
      </c>
      <c r="D61" s="36">
        <f>0.4*(7.25+25)-0.3*0.4*5</f>
        <v>12.3</v>
      </c>
      <c r="E61" s="30" t="s">
        <v>440</v>
      </c>
      <c r="F61" s="101"/>
      <c r="G61" s="43">
        <f t="shared" ref="G61:G117" si="6">+F61*D61</f>
        <v>0</v>
      </c>
    </row>
    <row r="62" spans="1:8" s="11" customFormat="1" ht="36.950000000000003" customHeight="1">
      <c r="A62" s="36">
        <f t="shared" ref="A62:A69" si="7">A61+0.01</f>
        <v>5.0199999999999996</v>
      </c>
      <c r="B62" s="28" t="s">
        <v>339</v>
      </c>
      <c r="C62" s="28" t="s">
        <v>401</v>
      </c>
      <c r="D62" s="35">
        <f>0.4*(15.2+13.8+9.2+2.55+4)-0.3*0.4*12</f>
        <v>16.46</v>
      </c>
      <c r="E62" s="30" t="s">
        <v>440</v>
      </c>
      <c r="F62" s="101"/>
      <c r="G62" s="43">
        <f t="shared" si="6"/>
        <v>0</v>
      </c>
    </row>
    <row r="63" spans="1:8" s="11" customFormat="1" ht="20.25" customHeight="1">
      <c r="A63" s="36">
        <f t="shared" si="7"/>
        <v>5.0299999999999994</v>
      </c>
      <c r="B63" s="28" t="s">
        <v>340</v>
      </c>
      <c r="C63" s="28" t="s">
        <v>402</v>
      </c>
      <c r="D63" s="35">
        <f>0.6*(16.05+0.83+2.86)</f>
        <v>11.843999999999999</v>
      </c>
      <c r="E63" s="30" t="s">
        <v>440</v>
      </c>
      <c r="F63" s="101"/>
      <c r="G63" s="43">
        <f t="shared" si="6"/>
        <v>0</v>
      </c>
    </row>
    <row r="64" spans="1:8" s="11" customFormat="1" ht="20.25" customHeight="1">
      <c r="A64" s="36">
        <f t="shared" si="7"/>
        <v>5.0399999999999991</v>
      </c>
      <c r="B64" s="28" t="s">
        <v>102</v>
      </c>
      <c r="C64" s="28" t="s">
        <v>402</v>
      </c>
      <c r="D64" s="35">
        <f>0.6*(3.45)+(5.8*0.4)</f>
        <v>4.3899999999999997</v>
      </c>
      <c r="E64" s="30" t="s">
        <v>440</v>
      </c>
      <c r="F64" s="101"/>
      <c r="G64" s="43">
        <f t="shared" si="6"/>
        <v>0</v>
      </c>
    </row>
    <row r="65" spans="1:8" s="11" customFormat="1" ht="36.950000000000003" customHeight="1">
      <c r="A65" s="36">
        <f t="shared" si="7"/>
        <v>5.0499999999999989</v>
      </c>
      <c r="B65" s="28" t="s">
        <v>341</v>
      </c>
      <c r="C65" s="28" t="s">
        <v>401</v>
      </c>
      <c r="D65" s="35">
        <f>2.7*(7.25+25)-1.2*1.9-D53/0.2-0.3*2.7*5</f>
        <v>67.864999999999995</v>
      </c>
      <c r="E65" s="30" t="s">
        <v>440</v>
      </c>
      <c r="F65" s="101"/>
      <c r="G65" s="43">
        <f t="shared" si="6"/>
        <v>0</v>
      </c>
    </row>
    <row r="66" spans="1:8" s="11" customFormat="1" ht="36.950000000000003" customHeight="1">
      <c r="A66" s="36">
        <f t="shared" si="7"/>
        <v>5.0599999999999987</v>
      </c>
      <c r="B66" s="28" t="s">
        <v>342</v>
      </c>
      <c r="C66" s="28" t="s">
        <v>401</v>
      </c>
      <c r="D66" s="35">
        <f>2.7*(15.2+13.8+9.2+2.55+4)-2.3*3.7-(1.04*2+1.1)*2.65+1.55*1.1+1.4*1.1-D54/0.15-0.3*2.7*12</f>
        <v>92.499666666666684</v>
      </c>
      <c r="E66" s="30" t="s">
        <v>440</v>
      </c>
      <c r="F66" s="101"/>
      <c r="G66" s="43">
        <f t="shared" si="6"/>
        <v>0</v>
      </c>
    </row>
    <row r="67" spans="1:8" s="11" customFormat="1" ht="20.25" customHeight="1">
      <c r="A67" s="36">
        <f t="shared" si="7"/>
        <v>5.0699999999999985</v>
      </c>
      <c r="B67" s="28" t="s">
        <v>59</v>
      </c>
      <c r="C67" s="28" t="s">
        <v>402</v>
      </c>
      <c r="D67" s="35">
        <f>4.06*(16.05+0.83+2.86)-D57/0.2</f>
        <v>71.534399999999991</v>
      </c>
      <c r="E67" s="30" t="s">
        <v>440</v>
      </c>
      <c r="F67" s="101"/>
      <c r="G67" s="43">
        <f t="shared" si="6"/>
        <v>0</v>
      </c>
    </row>
    <row r="68" spans="1:8" s="11" customFormat="1" ht="20.25" customHeight="1">
      <c r="A68" s="36">
        <f t="shared" si="7"/>
        <v>5.0799999999999983</v>
      </c>
      <c r="B68" s="28" t="s">
        <v>343</v>
      </c>
      <c r="C68" s="28" t="s">
        <v>402</v>
      </c>
      <c r="D68" s="35">
        <f>(2.7*(3.45)-1.1*2.4)+(5.8*0.8)</f>
        <v>11.315000000000001</v>
      </c>
      <c r="E68" s="30" t="s">
        <v>440</v>
      </c>
      <c r="F68" s="101"/>
      <c r="G68" s="43">
        <f t="shared" si="6"/>
        <v>0</v>
      </c>
    </row>
    <row r="69" spans="1:8" s="11" customFormat="1" ht="20.25" customHeight="1" thickBot="1">
      <c r="A69" s="36">
        <f t="shared" si="7"/>
        <v>5.0899999999999981</v>
      </c>
      <c r="B69" s="45" t="s">
        <v>58</v>
      </c>
      <c r="C69" s="45" t="s">
        <v>403</v>
      </c>
      <c r="D69" s="41">
        <f>82.4*1.04+13.63*3.24</f>
        <v>129.85720000000003</v>
      </c>
      <c r="E69" s="30" t="s">
        <v>440</v>
      </c>
      <c r="F69" s="101"/>
      <c r="G69" s="43">
        <f t="shared" si="6"/>
        <v>0</v>
      </c>
    </row>
    <row r="70" spans="1:8" s="11" customFormat="1" ht="20.25" customHeight="1" thickBot="1">
      <c r="A70" s="26">
        <v>6</v>
      </c>
      <c r="B70" s="33" t="s">
        <v>35</v>
      </c>
      <c r="C70" s="51"/>
      <c r="D70" s="51"/>
      <c r="E70" s="51"/>
      <c r="F70" s="102"/>
      <c r="G70" s="23">
        <f>SUBTOTAL(9,G71:G117)</f>
        <v>0</v>
      </c>
      <c r="H70" s="17"/>
    </row>
    <row r="71" spans="1:8" s="11" customFormat="1" ht="32.1" customHeight="1">
      <c r="A71" s="36">
        <f>A70+0.01</f>
        <v>6.01</v>
      </c>
      <c r="B71" s="27" t="s">
        <v>577</v>
      </c>
      <c r="C71" s="27" t="s">
        <v>45</v>
      </c>
      <c r="D71" s="34">
        <f>8+3+2+5</f>
        <v>18</v>
      </c>
      <c r="E71" s="25" t="s">
        <v>190</v>
      </c>
      <c r="F71" s="101"/>
      <c r="G71" s="43">
        <f t="shared" si="6"/>
        <v>0</v>
      </c>
    </row>
    <row r="72" spans="1:8" s="11" customFormat="1" ht="32.1" customHeight="1">
      <c r="A72" s="36">
        <f t="shared" ref="A72:A117" si="8">A71+0.01</f>
        <v>6.02</v>
      </c>
      <c r="B72" s="28" t="s">
        <v>47</v>
      </c>
      <c r="C72" s="28" t="s">
        <v>46</v>
      </c>
      <c r="D72" s="57">
        <f>+D71*4</f>
        <v>72</v>
      </c>
      <c r="E72" s="50" t="s">
        <v>190</v>
      </c>
      <c r="F72" s="101"/>
      <c r="G72" s="43">
        <f t="shared" si="6"/>
        <v>0</v>
      </c>
    </row>
    <row r="73" spans="1:8" s="11" customFormat="1" ht="36.950000000000003" customHeight="1">
      <c r="A73" s="36">
        <f t="shared" si="8"/>
        <v>6.0299999999999994</v>
      </c>
      <c r="B73" s="28" t="s">
        <v>578</v>
      </c>
      <c r="C73" s="28" t="s">
        <v>579</v>
      </c>
      <c r="D73" s="57">
        <f>6+2</f>
        <v>8</v>
      </c>
      <c r="E73" s="50" t="s">
        <v>190</v>
      </c>
      <c r="F73" s="101"/>
      <c r="G73" s="43">
        <f t="shared" si="6"/>
        <v>0</v>
      </c>
    </row>
    <row r="74" spans="1:8" s="11" customFormat="1" ht="36.950000000000003" customHeight="1">
      <c r="A74" s="36">
        <f t="shared" si="8"/>
        <v>6.0399999999999991</v>
      </c>
      <c r="B74" s="28" t="s">
        <v>580</v>
      </c>
      <c r="C74" s="28" t="s">
        <v>581</v>
      </c>
      <c r="D74" s="57">
        <f>2</f>
        <v>2</v>
      </c>
      <c r="E74" s="50" t="s">
        <v>190</v>
      </c>
      <c r="F74" s="101"/>
      <c r="G74" s="43">
        <f t="shared" si="6"/>
        <v>0</v>
      </c>
    </row>
    <row r="75" spans="1:8" s="11" customFormat="1" ht="36.950000000000003" customHeight="1">
      <c r="A75" s="36">
        <f t="shared" si="8"/>
        <v>6.0499999999999989</v>
      </c>
      <c r="B75" s="28" t="s">
        <v>638</v>
      </c>
      <c r="C75" s="28" t="s">
        <v>582</v>
      </c>
      <c r="D75" s="57">
        <v>1</v>
      </c>
      <c r="E75" s="50" t="s">
        <v>190</v>
      </c>
      <c r="F75" s="101"/>
      <c r="G75" s="43">
        <f t="shared" si="6"/>
        <v>0</v>
      </c>
    </row>
    <row r="76" spans="1:8" s="11" customFormat="1" ht="36.950000000000003" customHeight="1">
      <c r="A76" s="36">
        <f t="shared" si="8"/>
        <v>6.0599999999999987</v>
      </c>
      <c r="B76" s="28" t="s">
        <v>639</v>
      </c>
      <c r="C76" s="28" t="s">
        <v>583</v>
      </c>
      <c r="D76" s="57">
        <f>3+1+1</f>
        <v>5</v>
      </c>
      <c r="E76" s="50" t="s">
        <v>190</v>
      </c>
      <c r="F76" s="101"/>
      <c r="G76" s="43">
        <f t="shared" si="6"/>
        <v>0</v>
      </c>
    </row>
    <row r="77" spans="1:8" s="11" customFormat="1" ht="48" customHeight="1">
      <c r="A77" s="36">
        <f t="shared" si="8"/>
        <v>6.0699999999999985</v>
      </c>
      <c r="B77" s="28" t="s">
        <v>584</v>
      </c>
      <c r="C77" s="28" t="s">
        <v>585</v>
      </c>
      <c r="D77" s="57">
        <f>2</f>
        <v>2</v>
      </c>
      <c r="E77" s="50" t="s">
        <v>190</v>
      </c>
      <c r="F77" s="101"/>
      <c r="G77" s="43">
        <f t="shared" si="6"/>
        <v>0</v>
      </c>
    </row>
    <row r="78" spans="1:8" s="11" customFormat="1" ht="48" customHeight="1">
      <c r="A78" s="36">
        <f t="shared" si="8"/>
        <v>6.0799999999999983</v>
      </c>
      <c r="B78" s="28" t="s">
        <v>586</v>
      </c>
      <c r="C78" s="28" t="s">
        <v>587</v>
      </c>
      <c r="D78" s="57">
        <v>1</v>
      </c>
      <c r="E78" s="50" t="s">
        <v>190</v>
      </c>
      <c r="F78" s="101"/>
      <c r="G78" s="43">
        <f t="shared" si="6"/>
        <v>0</v>
      </c>
    </row>
    <row r="79" spans="1:8" s="11" customFormat="1" ht="36.950000000000003" customHeight="1">
      <c r="A79" s="36">
        <f t="shared" si="8"/>
        <v>6.0899999999999981</v>
      </c>
      <c r="B79" s="28" t="s">
        <v>588</v>
      </c>
      <c r="C79" s="28" t="s">
        <v>589</v>
      </c>
      <c r="D79" s="57">
        <f>6*4+2*4+2*4+1*4</f>
        <v>44</v>
      </c>
      <c r="E79" s="50" t="s">
        <v>590</v>
      </c>
      <c r="F79" s="101"/>
      <c r="G79" s="43">
        <f t="shared" si="6"/>
        <v>0</v>
      </c>
    </row>
    <row r="80" spans="1:8" s="13" customFormat="1" ht="36.950000000000003" customHeight="1">
      <c r="A80" s="36">
        <f t="shared" si="8"/>
        <v>6.0999999999999979</v>
      </c>
      <c r="B80" s="28" t="s">
        <v>591</v>
      </c>
      <c r="C80" s="28" t="s">
        <v>592</v>
      </c>
      <c r="D80" s="57">
        <f>3*4+1*4+1*4</f>
        <v>20</v>
      </c>
      <c r="E80" s="50" t="s">
        <v>190</v>
      </c>
      <c r="F80" s="101"/>
      <c r="G80" s="43">
        <f t="shared" si="6"/>
        <v>0</v>
      </c>
    </row>
    <row r="81" spans="1:7" s="13" customFormat="1" ht="36.950000000000003" customHeight="1">
      <c r="A81" s="36">
        <f t="shared" si="8"/>
        <v>6.1099999999999977</v>
      </c>
      <c r="B81" s="28" t="s">
        <v>593</v>
      </c>
      <c r="C81" s="28" t="s">
        <v>594</v>
      </c>
      <c r="D81" s="57">
        <f>2*2</f>
        <v>4</v>
      </c>
      <c r="E81" s="50" t="s">
        <v>190</v>
      </c>
      <c r="F81" s="101"/>
      <c r="G81" s="43">
        <f t="shared" si="6"/>
        <v>0</v>
      </c>
    </row>
    <row r="82" spans="1:7" s="14" customFormat="1" ht="32.1" customHeight="1">
      <c r="A82" s="36">
        <f t="shared" si="8"/>
        <v>6.1199999999999974</v>
      </c>
      <c r="B82" s="28" t="s">
        <v>595</v>
      </c>
      <c r="C82" s="28" t="s">
        <v>596</v>
      </c>
      <c r="D82" s="57">
        <f>2*2</f>
        <v>4</v>
      </c>
      <c r="E82" s="50" t="s">
        <v>190</v>
      </c>
      <c r="F82" s="101"/>
      <c r="G82" s="43">
        <f t="shared" si="6"/>
        <v>0</v>
      </c>
    </row>
    <row r="83" spans="1:7" s="14" customFormat="1" ht="32.1" customHeight="1">
      <c r="A83" s="36">
        <f t="shared" si="8"/>
        <v>6.1299999999999972</v>
      </c>
      <c r="B83" s="28" t="s">
        <v>640</v>
      </c>
      <c r="C83" s="28" t="s">
        <v>597</v>
      </c>
      <c r="D83" s="57">
        <f>2*1</f>
        <v>2</v>
      </c>
      <c r="E83" s="50" t="s">
        <v>190</v>
      </c>
      <c r="F83" s="101"/>
      <c r="G83" s="43">
        <f t="shared" si="6"/>
        <v>0</v>
      </c>
    </row>
    <row r="84" spans="1:7" s="14" customFormat="1" ht="32.1" customHeight="1">
      <c r="A84" s="36">
        <f t="shared" si="8"/>
        <v>6.139999999999997</v>
      </c>
      <c r="B84" s="28" t="s">
        <v>641</v>
      </c>
      <c r="C84" s="28" t="s">
        <v>598</v>
      </c>
      <c r="D84" s="57">
        <f>2*1</f>
        <v>2</v>
      </c>
      <c r="E84" s="50" t="s">
        <v>190</v>
      </c>
      <c r="F84" s="101"/>
      <c r="G84" s="43">
        <f t="shared" si="6"/>
        <v>0</v>
      </c>
    </row>
    <row r="85" spans="1:7" s="14" customFormat="1" ht="48" customHeight="1">
      <c r="A85" s="36">
        <f t="shared" si="8"/>
        <v>6.1499999999999968</v>
      </c>
      <c r="B85" s="28" t="s">
        <v>642</v>
      </c>
      <c r="C85" s="28" t="s">
        <v>599</v>
      </c>
      <c r="D85" s="57">
        <v>1</v>
      </c>
      <c r="E85" s="50" t="s">
        <v>190</v>
      </c>
      <c r="F85" s="101"/>
      <c r="G85" s="43">
        <f t="shared" si="6"/>
        <v>0</v>
      </c>
    </row>
    <row r="86" spans="1:7" s="14" customFormat="1" ht="48" customHeight="1">
      <c r="A86" s="36">
        <f t="shared" si="8"/>
        <v>6.1599999999999966</v>
      </c>
      <c r="B86" s="28" t="s">
        <v>643</v>
      </c>
      <c r="C86" s="28" t="s">
        <v>600</v>
      </c>
      <c r="D86" s="57">
        <v>3</v>
      </c>
      <c r="E86" s="50" t="s">
        <v>190</v>
      </c>
      <c r="F86" s="101"/>
      <c r="G86" s="43">
        <f t="shared" si="6"/>
        <v>0</v>
      </c>
    </row>
    <row r="87" spans="1:7" s="14" customFormat="1" ht="32.1" customHeight="1">
      <c r="A87" s="36">
        <f t="shared" si="8"/>
        <v>6.1699999999999964</v>
      </c>
      <c r="B87" s="28" t="s">
        <v>644</v>
      </c>
      <c r="C87" s="28" t="s">
        <v>601</v>
      </c>
      <c r="D87" s="57">
        <v>14</v>
      </c>
      <c r="E87" s="50" t="s">
        <v>190</v>
      </c>
      <c r="F87" s="101"/>
      <c r="G87" s="43">
        <f t="shared" si="6"/>
        <v>0</v>
      </c>
    </row>
    <row r="88" spans="1:7" s="14" customFormat="1" ht="32.1" customHeight="1">
      <c r="A88" s="36">
        <f t="shared" si="8"/>
        <v>6.1799999999999962</v>
      </c>
      <c r="B88" s="28" t="s">
        <v>645</v>
      </c>
      <c r="C88" s="28" t="s">
        <v>602</v>
      </c>
      <c r="D88" s="57">
        <f>8+1+2</f>
        <v>11</v>
      </c>
      <c r="E88" s="50" t="s">
        <v>190</v>
      </c>
      <c r="F88" s="101"/>
      <c r="G88" s="43">
        <f t="shared" si="6"/>
        <v>0</v>
      </c>
    </row>
    <row r="89" spans="1:7" s="14" customFormat="1" ht="32.1" customHeight="1">
      <c r="A89" s="36">
        <f t="shared" si="8"/>
        <v>6.1899999999999959</v>
      </c>
      <c r="B89" s="28" t="s">
        <v>646</v>
      </c>
      <c r="C89" s="28" t="s">
        <v>603</v>
      </c>
      <c r="D89" s="57">
        <v>3</v>
      </c>
      <c r="E89" s="50" t="s">
        <v>190</v>
      </c>
      <c r="F89" s="101"/>
      <c r="G89" s="43">
        <f t="shared" si="6"/>
        <v>0</v>
      </c>
    </row>
    <row r="90" spans="1:7" s="14" customFormat="1" ht="48" customHeight="1">
      <c r="A90" s="36">
        <f t="shared" si="8"/>
        <v>6.1999999999999957</v>
      </c>
      <c r="B90" s="28" t="s">
        <v>647</v>
      </c>
      <c r="C90" s="28" t="s">
        <v>604</v>
      </c>
      <c r="D90" s="57">
        <v>2</v>
      </c>
      <c r="E90" s="50" t="s">
        <v>190</v>
      </c>
      <c r="F90" s="101"/>
      <c r="G90" s="43">
        <f t="shared" si="6"/>
        <v>0</v>
      </c>
    </row>
    <row r="91" spans="1:7" s="14" customFormat="1" ht="48" customHeight="1">
      <c r="A91" s="36">
        <f t="shared" si="8"/>
        <v>6.2099999999999955</v>
      </c>
      <c r="B91" s="28" t="s">
        <v>605</v>
      </c>
      <c r="C91" s="28" t="s">
        <v>606</v>
      </c>
      <c r="D91" s="57">
        <v>2</v>
      </c>
      <c r="E91" s="50" t="s">
        <v>190</v>
      </c>
      <c r="F91" s="101"/>
      <c r="G91" s="43">
        <f t="shared" si="6"/>
        <v>0</v>
      </c>
    </row>
    <row r="92" spans="1:7" s="14" customFormat="1" ht="48" customHeight="1">
      <c r="A92" s="36">
        <f t="shared" si="8"/>
        <v>6.2199999999999953</v>
      </c>
      <c r="B92" s="28" t="s">
        <v>607</v>
      </c>
      <c r="C92" s="28" t="s">
        <v>608</v>
      </c>
      <c r="D92" s="57">
        <f>6+3</f>
        <v>9</v>
      </c>
      <c r="E92" s="50" t="s">
        <v>190</v>
      </c>
      <c r="F92" s="101"/>
      <c r="G92" s="43">
        <f t="shared" si="6"/>
        <v>0</v>
      </c>
    </row>
    <row r="93" spans="1:7" s="14" customFormat="1" ht="48" customHeight="1">
      <c r="A93" s="36">
        <f t="shared" si="8"/>
        <v>6.2299999999999951</v>
      </c>
      <c r="B93" s="28" t="s">
        <v>609</v>
      </c>
      <c r="C93" s="28" t="s">
        <v>610</v>
      </c>
      <c r="D93" s="57">
        <f>6+2+1+3+2+2+5+2+2*6+1*14+1*8+1+1*2+3*1</f>
        <v>63</v>
      </c>
      <c r="E93" s="50" t="s">
        <v>190</v>
      </c>
      <c r="F93" s="101"/>
      <c r="G93" s="43">
        <f t="shared" si="6"/>
        <v>0</v>
      </c>
    </row>
    <row r="94" spans="1:7" s="14" customFormat="1" ht="32.1" customHeight="1">
      <c r="A94" s="36">
        <f t="shared" si="8"/>
        <v>6.2399999999999949</v>
      </c>
      <c r="B94" s="28" t="s">
        <v>648</v>
      </c>
      <c r="C94" s="28" t="s">
        <v>626</v>
      </c>
      <c r="D94" s="57">
        <f>2+6</f>
        <v>8</v>
      </c>
      <c r="E94" s="50" t="s">
        <v>190</v>
      </c>
      <c r="F94" s="101"/>
      <c r="G94" s="43">
        <f t="shared" si="6"/>
        <v>0</v>
      </c>
    </row>
    <row r="95" spans="1:7" s="14" customFormat="1" ht="32.1" customHeight="1">
      <c r="A95" s="36">
        <f t="shared" si="8"/>
        <v>6.2499999999999947</v>
      </c>
      <c r="B95" s="28" t="s">
        <v>649</v>
      </c>
      <c r="C95" s="28" t="s">
        <v>627</v>
      </c>
      <c r="D95" s="57">
        <f>1+3+1+3+2</f>
        <v>10</v>
      </c>
      <c r="E95" s="50" t="s">
        <v>190</v>
      </c>
      <c r="F95" s="101"/>
      <c r="G95" s="43">
        <f t="shared" si="6"/>
        <v>0</v>
      </c>
    </row>
    <row r="96" spans="1:7" s="14" customFormat="1" ht="32.1" customHeight="1">
      <c r="A96" s="36">
        <f t="shared" si="8"/>
        <v>6.2599999999999945</v>
      </c>
      <c r="B96" s="28" t="s">
        <v>650</v>
      </c>
      <c r="C96" s="28" t="s">
        <v>628</v>
      </c>
      <c r="D96" s="57">
        <f>2</f>
        <v>2</v>
      </c>
      <c r="E96" s="50" t="s">
        <v>190</v>
      </c>
      <c r="F96" s="101"/>
      <c r="G96" s="43">
        <f t="shared" si="6"/>
        <v>0</v>
      </c>
    </row>
    <row r="97" spans="1:7" ht="32.1" customHeight="1">
      <c r="A97" s="36">
        <f t="shared" si="8"/>
        <v>6.2699999999999942</v>
      </c>
      <c r="B97" s="28" t="s">
        <v>651</v>
      </c>
      <c r="C97" s="28" t="s">
        <v>629</v>
      </c>
      <c r="D97" s="57">
        <f>2</f>
        <v>2</v>
      </c>
      <c r="E97" s="50" t="s">
        <v>190</v>
      </c>
      <c r="F97" s="101"/>
      <c r="G97" s="43">
        <f t="shared" si="6"/>
        <v>0</v>
      </c>
    </row>
    <row r="98" spans="1:7" ht="32.1" customHeight="1">
      <c r="A98" s="36">
        <f t="shared" si="8"/>
        <v>6.279999999999994</v>
      </c>
      <c r="B98" s="28" t="s">
        <v>652</v>
      </c>
      <c r="C98" s="28" t="s">
        <v>630</v>
      </c>
      <c r="D98" s="57">
        <f>2+5+2</f>
        <v>9</v>
      </c>
      <c r="E98" s="50" t="s">
        <v>190</v>
      </c>
      <c r="F98" s="101"/>
      <c r="G98" s="43">
        <f t="shared" si="6"/>
        <v>0</v>
      </c>
    </row>
    <row r="99" spans="1:7" ht="32.1" customHeight="1">
      <c r="A99" s="36">
        <f t="shared" si="8"/>
        <v>6.2899999999999938</v>
      </c>
      <c r="B99" s="28" t="s">
        <v>653</v>
      </c>
      <c r="C99" s="28" t="s">
        <v>611</v>
      </c>
      <c r="D99" s="57">
        <f>2*2+4*3+2*1+2*6+4*1+2*6+2*3+2*1+2*3+2*1+2*3+2*2+2*2+2*5+2*2+4*1*6+2*14+2*8+2*1+4*1+2*3</f>
        <v>170</v>
      </c>
      <c r="E99" s="50" t="s">
        <v>190</v>
      </c>
      <c r="F99" s="101"/>
      <c r="G99" s="43">
        <f t="shared" si="6"/>
        <v>0</v>
      </c>
    </row>
    <row r="100" spans="1:7" ht="21" customHeight="1">
      <c r="A100" s="36">
        <f t="shared" si="8"/>
        <v>6.2999999999999936</v>
      </c>
      <c r="B100" s="28" t="s">
        <v>612</v>
      </c>
      <c r="C100" s="28" t="s">
        <v>613</v>
      </c>
      <c r="D100" s="57">
        <f>4*6+4*2+4*2+4*1+4*3+4*1+4*1</f>
        <v>64</v>
      </c>
      <c r="E100" s="50" t="s">
        <v>190</v>
      </c>
      <c r="F100" s="101"/>
      <c r="G100" s="43">
        <f t="shared" si="6"/>
        <v>0</v>
      </c>
    </row>
    <row r="101" spans="1:7" ht="21" customHeight="1">
      <c r="A101" s="36">
        <f t="shared" si="8"/>
        <v>6.3099999999999934</v>
      </c>
      <c r="B101" s="28" t="s">
        <v>614</v>
      </c>
      <c r="C101" s="28" t="s">
        <v>615</v>
      </c>
      <c r="D101" s="57">
        <v>36</v>
      </c>
      <c r="E101" s="50" t="s">
        <v>190</v>
      </c>
      <c r="F101" s="101"/>
      <c r="G101" s="43">
        <f t="shared" si="6"/>
        <v>0</v>
      </c>
    </row>
    <row r="102" spans="1:7" ht="60" customHeight="1">
      <c r="A102" s="36">
        <f t="shared" si="8"/>
        <v>6.3199999999999932</v>
      </c>
      <c r="B102" s="28" t="s">
        <v>616</v>
      </c>
      <c r="C102" s="28" t="s">
        <v>617</v>
      </c>
      <c r="D102" s="57">
        <f>8*1*3+4*14+4*8+4*1+6*3</f>
        <v>134</v>
      </c>
      <c r="E102" s="50" t="s">
        <v>190</v>
      </c>
      <c r="F102" s="101"/>
      <c r="G102" s="43">
        <f t="shared" si="6"/>
        <v>0</v>
      </c>
    </row>
    <row r="103" spans="1:7" ht="60" customHeight="1">
      <c r="A103" s="36">
        <f t="shared" si="8"/>
        <v>6.329999999999993</v>
      </c>
      <c r="B103" s="28" t="s">
        <v>618</v>
      </c>
      <c r="C103" s="28" t="s">
        <v>619</v>
      </c>
      <c r="D103" s="57">
        <f>4*2</f>
        <v>8</v>
      </c>
      <c r="E103" s="50" t="s">
        <v>190</v>
      </c>
      <c r="F103" s="101"/>
      <c r="G103" s="43">
        <f t="shared" si="6"/>
        <v>0</v>
      </c>
    </row>
    <row r="104" spans="1:7" ht="60">
      <c r="A104" s="36">
        <f t="shared" si="8"/>
        <v>6.3399999999999928</v>
      </c>
      <c r="B104" s="28" t="s">
        <v>620</v>
      </c>
      <c r="C104" s="28" t="s">
        <v>621</v>
      </c>
      <c r="D104" s="57">
        <f>14</f>
        <v>14</v>
      </c>
      <c r="E104" s="50" t="s">
        <v>190</v>
      </c>
      <c r="F104" s="101"/>
      <c r="G104" s="43">
        <f t="shared" si="6"/>
        <v>0</v>
      </c>
    </row>
    <row r="105" spans="1:7" ht="60">
      <c r="A105" s="36">
        <f t="shared" si="8"/>
        <v>6.3499999999999925</v>
      </c>
      <c r="B105" s="28" t="s">
        <v>622</v>
      </c>
      <c r="C105" s="28" t="s">
        <v>665</v>
      </c>
      <c r="D105" s="57">
        <f>3.2808*2.55*3</f>
        <v>25.098120000000002</v>
      </c>
      <c r="E105" s="50" t="s">
        <v>637</v>
      </c>
      <c r="F105" s="101"/>
      <c r="G105" s="43">
        <f t="shared" si="6"/>
        <v>0</v>
      </c>
    </row>
    <row r="106" spans="1:7" ht="45">
      <c r="A106" s="36">
        <f t="shared" si="8"/>
        <v>6.3599999999999923</v>
      </c>
      <c r="B106" s="28" t="s">
        <v>623</v>
      </c>
      <c r="C106" s="28" t="s">
        <v>632</v>
      </c>
      <c r="D106" s="57">
        <f>3.2808*2.55*8</f>
        <v>66.928319999999999</v>
      </c>
      <c r="E106" s="50" t="s">
        <v>637</v>
      </c>
      <c r="F106" s="101"/>
      <c r="G106" s="43">
        <f t="shared" si="6"/>
        <v>0</v>
      </c>
    </row>
    <row r="107" spans="1:7" ht="60" customHeight="1">
      <c r="A107" s="36">
        <f t="shared" si="8"/>
        <v>6.3699999999999921</v>
      </c>
      <c r="B107" s="28" t="s">
        <v>624</v>
      </c>
      <c r="C107" s="28" t="s">
        <v>664</v>
      </c>
      <c r="D107" s="57">
        <f>3.2808*2.55*5</f>
        <v>41.830199999999998</v>
      </c>
      <c r="E107" s="50" t="s">
        <v>637</v>
      </c>
      <c r="F107" s="101"/>
      <c r="G107" s="43">
        <f t="shared" si="6"/>
        <v>0</v>
      </c>
    </row>
    <row r="108" spans="1:7" ht="45">
      <c r="A108" s="36">
        <f t="shared" si="8"/>
        <v>6.3799999999999919</v>
      </c>
      <c r="B108" s="28" t="s">
        <v>625</v>
      </c>
      <c r="C108" s="28" t="s">
        <v>631</v>
      </c>
      <c r="D108" s="57">
        <f>3.2808*2.8*2</f>
        <v>18.372479999999999</v>
      </c>
      <c r="E108" s="50" t="s">
        <v>637</v>
      </c>
      <c r="F108" s="101"/>
      <c r="G108" s="43">
        <f t="shared" si="6"/>
        <v>0</v>
      </c>
    </row>
    <row r="109" spans="1:7" ht="60">
      <c r="A109" s="36">
        <f t="shared" si="8"/>
        <v>6.3899999999999917</v>
      </c>
      <c r="B109" s="28" t="s">
        <v>52</v>
      </c>
      <c r="C109" s="28" t="s">
        <v>53</v>
      </c>
      <c r="D109" s="57">
        <f>3.2808*(3.28*2+3.33+3.3+3.27*2)</f>
        <v>64.730184000000008</v>
      </c>
      <c r="E109" s="50" t="s">
        <v>637</v>
      </c>
      <c r="F109" s="101"/>
      <c r="G109" s="43">
        <f t="shared" si="6"/>
        <v>0</v>
      </c>
    </row>
    <row r="110" spans="1:7" ht="60" customHeight="1">
      <c r="A110" s="36">
        <f t="shared" si="8"/>
        <v>6.3999999999999915</v>
      </c>
      <c r="B110" s="28" t="s">
        <v>48</v>
      </c>
      <c r="C110" s="28" t="s">
        <v>54</v>
      </c>
      <c r="D110" s="57">
        <f>3.2808*(3.27)</f>
        <v>10.728216</v>
      </c>
      <c r="E110" s="50" t="s">
        <v>637</v>
      </c>
      <c r="F110" s="101"/>
      <c r="G110" s="43">
        <f t="shared" si="6"/>
        <v>0</v>
      </c>
    </row>
    <row r="111" spans="1:7" ht="60">
      <c r="A111" s="36">
        <f t="shared" si="8"/>
        <v>6.4099999999999913</v>
      </c>
      <c r="B111" s="28" t="s">
        <v>49</v>
      </c>
      <c r="C111" s="28" t="s">
        <v>55</v>
      </c>
      <c r="D111" s="57">
        <f>3.2808*(5.2*7)</f>
        <v>119.42112</v>
      </c>
      <c r="E111" s="50" t="s">
        <v>637</v>
      </c>
      <c r="F111" s="101"/>
      <c r="G111" s="43">
        <f t="shared" si="6"/>
        <v>0</v>
      </c>
    </row>
    <row r="112" spans="1:7" ht="60">
      <c r="A112" s="36">
        <f t="shared" si="8"/>
        <v>6.419999999999991</v>
      </c>
      <c r="B112" s="28" t="s">
        <v>50</v>
      </c>
      <c r="C112" s="28" t="s">
        <v>56</v>
      </c>
      <c r="D112" s="57">
        <f>3.2808*(2.8*2+2.4*2)</f>
        <v>34.12032</v>
      </c>
      <c r="E112" s="50" t="s">
        <v>637</v>
      </c>
      <c r="F112" s="101"/>
      <c r="G112" s="43">
        <f t="shared" si="6"/>
        <v>0</v>
      </c>
    </row>
    <row r="113" spans="1:7" ht="30">
      <c r="A113" s="36">
        <f t="shared" si="8"/>
        <v>6.4299999999999908</v>
      </c>
      <c r="B113" s="28" t="s">
        <v>51</v>
      </c>
      <c r="C113" s="28" t="s">
        <v>57</v>
      </c>
      <c r="D113" s="57">
        <f>3.2808*14.1</f>
        <v>46.259280000000004</v>
      </c>
      <c r="E113" s="50" t="s">
        <v>637</v>
      </c>
      <c r="F113" s="101"/>
      <c r="G113" s="43">
        <f t="shared" si="6"/>
        <v>0</v>
      </c>
    </row>
    <row r="114" spans="1:7" ht="75">
      <c r="A114" s="36">
        <f t="shared" si="8"/>
        <v>6.4399999999999906</v>
      </c>
      <c r="B114" s="28" t="s">
        <v>85</v>
      </c>
      <c r="C114" s="28" t="s">
        <v>86</v>
      </c>
      <c r="D114" s="57">
        <f>3.2808*(3.65+3.15*3+4)</f>
        <v>56.101680000000009</v>
      </c>
      <c r="E114" s="50" t="s">
        <v>637</v>
      </c>
      <c r="F114" s="101"/>
      <c r="G114" s="43">
        <f t="shared" si="6"/>
        <v>0</v>
      </c>
    </row>
    <row r="115" spans="1:7" ht="75">
      <c r="A115" s="35">
        <f t="shared" si="8"/>
        <v>6.4499999999999904</v>
      </c>
      <c r="B115" s="28" t="s">
        <v>87</v>
      </c>
      <c r="C115" s="28" t="s">
        <v>88</v>
      </c>
      <c r="D115" s="57">
        <f>3.2808*(5.15*4+8.1+2.85*4+2.6*2+15.5+19.5+4.75+1.8)</f>
        <v>284.93748000000005</v>
      </c>
      <c r="E115" s="50" t="s">
        <v>637</v>
      </c>
      <c r="F115" s="101"/>
      <c r="G115" s="43">
        <f t="shared" si="6"/>
        <v>0</v>
      </c>
    </row>
    <row r="116" spans="1:7" ht="75">
      <c r="A116" s="35">
        <f t="shared" si="8"/>
        <v>6.4599999999999902</v>
      </c>
      <c r="B116" s="28" t="s">
        <v>89</v>
      </c>
      <c r="C116" s="28" t="s">
        <v>90</v>
      </c>
      <c r="D116" s="57">
        <f>3.2808*(5.3*2+3.25+3.05+15.37)</f>
        <v>105.871416</v>
      </c>
      <c r="E116" s="50" t="s">
        <v>637</v>
      </c>
      <c r="F116" s="101"/>
      <c r="G116" s="43">
        <f t="shared" si="6"/>
        <v>0</v>
      </c>
    </row>
    <row r="117" spans="1:7" ht="75" customHeight="1" thickBot="1">
      <c r="A117" s="41">
        <f t="shared" si="8"/>
        <v>6.46999999999999</v>
      </c>
      <c r="B117" s="45" t="s">
        <v>91</v>
      </c>
      <c r="C117" s="45" t="s">
        <v>92</v>
      </c>
      <c r="D117" s="60">
        <v>9</v>
      </c>
      <c r="E117" s="40" t="s">
        <v>590</v>
      </c>
      <c r="F117" s="104"/>
      <c r="G117" s="61">
        <f t="shared" si="6"/>
        <v>0</v>
      </c>
    </row>
    <row r="118" spans="1:7" s="14" customFormat="1" ht="21.75" customHeight="1" thickBot="1">
      <c r="A118" s="26">
        <v>7</v>
      </c>
      <c r="B118" s="33" t="s">
        <v>543</v>
      </c>
      <c r="C118" s="51"/>
      <c r="D118" s="51"/>
      <c r="E118" s="51"/>
      <c r="F118" s="102"/>
      <c r="G118" s="23">
        <f>SUBTOTAL(9,G119:G133)</f>
        <v>0</v>
      </c>
    </row>
    <row r="119" spans="1:7">
      <c r="A119" s="35">
        <f>A118+0.01</f>
        <v>7.01</v>
      </c>
      <c r="B119" s="28" t="s">
        <v>110</v>
      </c>
      <c r="C119" s="28" t="s">
        <v>110</v>
      </c>
      <c r="D119" s="57">
        <f>D121+20</f>
        <v>168.25</v>
      </c>
      <c r="E119" s="50" t="s">
        <v>440</v>
      </c>
      <c r="F119" s="101"/>
      <c r="G119" s="43">
        <f>+F119*D119</f>
        <v>0</v>
      </c>
    </row>
    <row r="120" spans="1:7">
      <c r="A120" s="35">
        <f t="shared" ref="A120:A133" si="9">A119+0.01</f>
        <v>7.02</v>
      </c>
      <c r="B120" s="28" t="s">
        <v>115</v>
      </c>
      <c r="C120" s="28" t="s">
        <v>117</v>
      </c>
      <c r="D120" s="57">
        <f>((D65+D66+D67+D68+D69+42.79)*2)-(3*1*2.1)-(1.98*1.9*3)-(1.4*1.9)</f>
        <v>811.47653333333358</v>
      </c>
      <c r="E120" s="50" t="s">
        <v>440</v>
      </c>
      <c r="F120" s="101"/>
      <c r="G120" s="43">
        <f>+F120*D120</f>
        <v>0</v>
      </c>
    </row>
    <row r="121" spans="1:7">
      <c r="A121" s="35">
        <f t="shared" si="9"/>
        <v>7.0299999999999994</v>
      </c>
      <c r="B121" s="28" t="s">
        <v>345</v>
      </c>
      <c r="C121" s="28" t="s">
        <v>116</v>
      </c>
      <c r="D121" s="57">
        <f>40.76+15.09+92.4</f>
        <v>148.25</v>
      </c>
      <c r="E121" s="50" t="s">
        <v>440</v>
      </c>
      <c r="F121" s="101"/>
      <c r="G121" s="43">
        <f>+F121*D121</f>
        <v>0</v>
      </c>
    </row>
    <row r="122" spans="1:7">
      <c r="A122" s="35">
        <f t="shared" si="9"/>
        <v>7.0399999999999991</v>
      </c>
      <c r="B122" s="28" t="s">
        <v>346</v>
      </c>
      <c r="C122" s="28" t="s">
        <v>516</v>
      </c>
      <c r="D122" s="57">
        <f>((9.29+13.2+11.2+16.2+10.8+5.6)+(52.8+23.28+8.74+48.8)+(82.72))*2</f>
        <v>565.26</v>
      </c>
      <c r="E122" s="50" t="s">
        <v>634</v>
      </c>
      <c r="F122" s="101"/>
      <c r="G122" s="43">
        <f>+F122*D122</f>
        <v>0</v>
      </c>
    </row>
    <row r="123" spans="1:7">
      <c r="A123" s="35">
        <f t="shared" si="9"/>
        <v>7.0499999999999989</v>
      </c>
      <c r="B123" s="28" t="s">
        <v>347</v>
      </c>
      <c r="C123" s="28" t="s">
        <v>111</v>
      </c>
      <c r="D123" s="57">
        <f>((9.29+13.2+11.2+16.2+10.8+5.6)+(52.8+23.28+8.74+48.8))</f>
        <v>199.91</v>
      </c>
      <c r="E123" s="50" t="s">
        <v>634</v>
      </c>
      <c r="F123" s="101"/>
      <c r="G123" s="43">
        <f>+F123*D123</f>
        <v>0</v>
      </c>
    </row>
    <row r="124" spans="1:7" ht="30">
      <c r="A124" s="35">
        <f t="shared" si="9"/>
        <v>7.0599999999999987</v>
      </c>
      <c r="B124" s="28" t="s">
        <v>572</v>
      </c>
      <c r="C124" s="28" t="s">
        <v>122</v>
      </c>
      <c r="D124" s="57">
        <f>(2.76*2.7*2)</f>
        <v>14.904</v>
      </c>
      <c r="E124" s="50" t="s">
        <v>440</v>
      </c>
      <c r="F124" s="101"/>
      <c r="G124" s="43">
        <f t="shared" ref="G124:G128" si="10">+F124*D124</f>
        <v>0</v>
      </c>
    </row>
    <row r="125" spans="1:7" ht="36.950000000000003" customHeight="1">
      <c r="A125" s="35">
        <f t="shared" si="9"/>
        <v>7.0699999999999985</v>
      </c>
      <c r="B125" s="28" t="s">
        <v>571</v>
      </c>
      <c r="C125" s="28" t="s">
        <v>123</v>
      </c>
      <c r="D125" s="57">
        <f>(3.89*0.6)+1.25</f>
        <v>3.5840000000000001</v>
      </c>
      <c r="E125" s="50" t="s">
        <v>440</v>
      </c>
      <c r="F125" s="101"/>
      <c r="G125" s="43">
        <f t="shared" si="10"/>
        <v>0</v>
      </c>
    </row>
    <row r="126" spans="1:7">
      <c r="A126" s="35">
        <f t="shared" si="9"/>
        <v>7.0799999999999983</v>
      </c>
      <c r="B126" s="28" t="s">
        <v>407</v>
      </c>
      <c r="C126" s="28" t="s">
        <v>517</v>
      </c>
      <c r="D126" s="57">
        <f>3.2</f>
        <v>3.2</v>
      </c>
      <c r="E126" s="50" t="s">
        <v>440</v>
      </c>
      <c r="F126" s="101"/>
      <c r="G126" s="43">
        <f t="shared" si="10"/>
        <v>0</v>
      </c>
    </row>
    <row r="127" spans="1:7">
      <c r="A127" s="35">
        <f t="shared" si="9"/>
        <v>7.0899999999999981</v>
      </c>
      <c r="B127" s="28" t="s">
        <v>124</v>
      </c>
      <c r="C127" s="28" t="s">
        <v>430</v>
      </c>
      <c r="D127" s="47">
        <f>1.5*1.8*4</f>
        <v>10.8</v>
      </c>
      <c r="E127" s="50" t="s">
        <v>440</v>
      </c>
      <c r="F127" s="101"/>
      <c r="G127" s="43">
        <f>+F127*D127</f>
        <v>0</v>
      </c>
    </row>
    <row r="128" spans="1:7">
      <c r="A128" s="35">
        <f t="shared" si="9"/>
        <v>7.0999999999999979</v>
      </c>
      <c r="B128" s="28" t="s">
        <v>518</v>
      </c>
      <c r="C128" s="28" t="s">
        <v>519</v>
      </c>
      <c r="D128" s="57">
        <f>49.91+21.46</f>
        <v>71.37</v>
      </c>
      <c r="E128" s="50" t="s">
        <v>440</v>
      </c>
      <c r="F128" s="101"/>
      <c r="G128" s="43">
        <f t="shared" si="10"/>
        <v>0</v>
      </c>
    </row>
    <row r="129" spans="1:10" ht="30">
      <c r="A129" s="35">
        <f t="shared" si="9"/>
        <v>7.1099999999999977</v>
      </c>
      <c r="B129" s="28" t="s">
        <v>135</v>
      </c>
      <c r="C129" s="28" t="s">
        <v>520</v>
      </c>
      <c r="D129" s="57">
        <f>7.92*2.7*2</f>
        <v>42.768000000000001</v>
      </c>
      <c r="E129" s="50" t="s">
        <v>440</v>
      </c>
      <c r="F129" s="101"/>
      <c r="G129" s="43">
        <f>+F129*D129</f>
        <v>0</v>
      </c>
    </row>
    <row r="130" spans="1:10" ht="30">
      <c r="A130" s="35">
        <f t="shared" si="9"/>
        <v>7.1199999999999974</v>
      </c>
      <c r="B130" s="28" t="s">
        <v>566</v>
      </c>
      <c r="C130" s="28" t="s">
        <v>569</v>
      </c>
      <c r="D130" s="57">
        <v>16.79</v>
      </c>
      <c r="E130" s="50" t="s">
        <v>440</v>
      </c>
      <c r="F130" s="101"/>
      <c r="G130" s="43">
        <f>D130*F130</f>
        <v>0</v>
      </c>
    </row>
    <row r="131" spans="1:10" ht="30">
      <c r="A131" s="35">
        <f t="shared" si="9"/>
        <v>7.1299999999999972</v>
      </c>
      <c r="B131" s="28" t="s">
        <v>570</v>
      </c>
      <c r="C131" s="28" t="s">
        <v>573</v>
      </c>
      <c r="D131" s="57">
        <f>(5.25*4.05)+(1.38*10.85)</f>
        <v>36.235500000000002</v>
      </c>
      <c r="E131" s="50" t="s">
        <v>440</v>
      </c>
      <c r="F131" s="105"/>
      <c r="G131" s="43">
        <f>D131*F131</f>
        <v>0</v>
      </c>
      <c r="I131" s="6"/>
      <c r="J131" s="18"/>
    </row>
    <row r="132" spans="1:10" ht="30">
      <c r="A132" s="35">
        <f t="shared" si="9"/>
        <v>7.139999999999997</v>
      </c>
      <c r="B132" s="28" t="s">
        <v>574</v>
      </c>
      <c r="C132" s="28" t="s">
        <v>658</v>
      </c>
      <c r="D132" s="57">
        <f>(3.44*11.05)+(8.34*3.44)</f>
        <v>66.701599999999999</v>
      </c>
      <c r="E132" s="50" t="s">
        <v>440</v>
      </c>
      <c r="F132" s="105"/>
      <c r="G132" s="43">
        <f>D132*F132</f>
        <v>0</v>
      </c>
      <c r="I132" s="6"/>
    </row>
    <row r="133" spans="1:10" ht="30.75" thickBot="1">
      <c r="A133" s="41">
        <f t="shared" si="9"/>
        <v>7.1499999999999968</v>
      </c>
      <c r="B133" s="45" t="s">
        <v>575</v>
      </c>
      <c r="C133" s="45" t="s">
        <v>659</v>
      </c>
      <c r="D133" s="60">
        <f>(44.35+26.73)</f>
        <v>71.08</v>
      </c>
      <c r="E133" s="40" t="s">
        <v>440</v>
      </c>
      <c r="F133" s="106"/>
      <c r="G133" s="61">
        <f>D133*F133</f>
        <v>0</v>
      </c>
      <c r="I133" s="6"/>
      <c r="J133" s="18"/>
    </row>
    <row r="134" spans="1:10" s="14" customFormat="1" ht="15.75" thickBot="1">
      <c r="A134" s="26">
        <v>8</v>
      </c>
      <c r="B134" s="33" t="s">
        <v>448</v>
      </c>
      <c r="C134" s="51"/>
      <c r="D134" s="51"/>
      <c r="E134" s="51"/>
      <c r="F134" s="102"/>
      <c r="G134" s="23">
        <f>SUBTOTAL(9,G135:G137)</f>
        <v>0</v>
      </c>
      <c r="I134" s="21"/>
      <c r="J134" s="20"/>
    </row>
    <row r="135" spans="1:10">
      <c r="A135" s="35">
        <f>A134+0.01</f>
        <v>8.01</v>
      </c>
      <c r="B135" s="45" t="s">
        <v>344</v>
      </c>
      <c r="C135" s="45" t="s">
        <v>136</v>
      </c>
      <c r="D135" s="60">
        <f>D137+D136</f>
        <v>1200.3001333333336</v>
      </c>
      <c r="E135" s="40" t="s">
        <v>440</v>
      </c>
      <c r="F135" s="107"/>
      <c r="G135" s="43">
        <f>+F135*D135</f>
        <v>0</v>
      </c>
      <c r="I135" s="6"/>
      <c r="J135" s="18"/>
    </row>
    <row r="136" spans="1:10">
      <c r="A136" s="35">
        <f>A135+0.01</f>
        <v>8.02</v>
      </c>
      <c r="B136" s="45" t="s">
        <v>521</v>
      </c>
      <c r="C136" s="45" t="s">
        <v>522</v>
      </c>
      <c r="D136" s="60">
        <f>D120-(23.98*2.68)</f>
        <v>747.2101333333336</v>
      </c>
      <c r="E136" s="40" t="s">
        <v>440</v>
      </c>
      <c r="F136" s="24"/>
      <c r="G136" s="43">
        <f>+F136*D136</f>
        <v>0</v>
      </c>
      <c r="I136" s="6"/>
      <c r="J136" s="18"/>
    </row>
    <row r="137" spans="1:10" ht="21.75" thickBot="1">
      <c r="A137" s="35">
        <f>A136+0.01</f>
        <v>8.0299999999999994</v>
      </c>
      <c r="B137" s="45" t="s">
        <v>118</v>
      </c>
      <c r="C137" s="45" t="s">
        <v>119</v>
      </c>
      <c r="D137" s="60">
        <f>370.37+(82.72*(0.4+0.2+0.4))</f>
        <v>453.09000000000003</v>
      </c>
      <c r="E137" s="40" t="s">
        <v>440</v>
      </c>
      <c r="F137" s="24"/>
      <c r="G137" s="43">
        <f>+F137*D137</f>
        <v>0</v>
      </c>
      <c r="I137" s="6"/>
      <c r="J137" s="19"/>
    </row>
    <row r="138" spans="1:10" s="14" customFormat="1" ht="15.75" thickBot="1">
      <c r="A138" s="26">
        <v>9</v>
      </c>
      <c r="B138" s="33" t="s">
        <v>108</v>
      </c>
      <c r="C138" s="51"/>
      <c r="D138" s="51"/>
      <c r="E138" s="51"/>
      <c r="F138" s="102"/>
      <c r="G138" s="23">
        <f>SUBTOTAL(9,G139:G146)</f>
        <v>0</v>
      </c>
    </row>
    <row r="139" spans="1:10" ht="30">
      <c r="A139" s="36">
        <f>A138+0.01</f>
        <v>9.01</v>
      </c>
      <c r="B139" s="28" t="s">
        <v>427</v>
      </c>
      <c r="C139" s="28" t="s">
        <v>419</v>
      </c>
      <c r="D139" s="57">
        <v>8</v>
      </c>
      <c r="E139" s="50" t="s">
        <v>440</v>
      </c>
      <c r="F139" s="101"/>
      <c r="G139" s="43">
        <f t="shared" ref="G139:G162" si="11">+F139*D139</f>
        <v>0</v>
      </c>
    </row>
    <row r="140" spans="1:10" ht="30">
      <c r="A140" s="36">
        <f t="shared" ref="A140:A146" si="12">A139+0.01</f>
        <v>9.02</v>
      </c>
      <c r="B140" s="28" t="s">
        <v>428</v>
      </c>
      <c r="C140" s="28" t="s">
        <v>420</v>
      </c>
      <c r="D140" s="57">
        <f>325.54-10.51</f>
        <v>315.03000000000003</v>
      </c>
      <c r="E140" s="50" t="s">
        <v>440</v>
      </c>
      <c r="F140" s="101"/>
      <c r="G140" s="43">
        <f t="shared" si="11"/>
        <v>0</v>
      </c>
    </row>
    <row r="141" spans="1:10" ht="30">
      <c r="A141" s="36">
        <f t="shared" si="12"/>
        <v>9.0299999999999994</v>
      </c>
      <c r="B141" s="28" t="s">
        <v>429</v>
      </c>
      <c r="C141" s="28" t="s">
        <v>421</v>
      </c>
      <c r="D141" s="57">
        <v>25.74</v>
      </c>
      <c r="E141" s="50" t="s">
        <v>440</v>
      </c>
      <c r="F141" s="101"/>
      <c r="G141" s="43">
        <f t="shared" si="11"/>
        <v>0</v>
      </c>
    </row>
    <row r="142" spans="1:10">
      <c r="A142" s="36">
        <f t="shared" si="12"/>
        <v>9.0399999999999991</v>
      </c>
      <c r="B142" s="28" t="s">
        <v>424</v>
      </c>
      <c r="C142" s="28" t="s">
        <v>422</v>
      </c>
      <c r="D142" s="57">
        <v>18.899999999999999</v>
      </c>
      <c r="E142" s="50" t="s">
        <v>634</v>
      </c>
      <c r="F142" s="101"/>
      <c r="G142" s="43">
        <f t="shared" si="11"/>
        <v>0</v>
      </c>
    </row>
    <row r="143" spans="1:10">
      <c r="A143" s="36">
        <f t="shared" si="12"/>
        <v>9.0499999999999989</v>
      </c>
      <c r="B143" s="28" t="s">
        <v>423</v>
      </c>
      <c r="C143" s="28" t="s">
        <v>418</v>
      </c>
      <c r="D143" s="57">
        <v>84.589999999999989</v>
      </c>
      <c r="E143" s="50" t="s">
        <v>634</v>
      </c>
      <c r="F143" s="105"/>
      <c r="G143" s="62">
        <f t="shared" si="11"/>
        <v>0</v>
      </c>
    </row>
    <row r="144" spans="1:10" ht="36.950000000000003" customHeight="1">
      <c r="A144" s="36">
        <f t="shared" si="12"/>
        <v>9.0599999999999987</v>
      </c>
      <c r="B144" s="28" t="s">
        <v>567</v>
      </c>
      <c r="C144" s="28" t="s">
        <v>567</v>
      </c>
      <c r="D144" s="57">
        <f>8.67+28.88+9.75+6.86</f>
        <v>54.16</v>
      </c>
      <c r="E144" s="50" t="s">
        <v>634</v>
      </c>
      <c r="F144" s="105"/>
      <c r="G144" s="62">
        <f t="shared" si="11"/>
        <v>0</v>
      </c>
    </row>
    <row r="145" spans="1:7">
      <c r="A145" s="36">
        <f t="shared" si="12"/>
        <v>9.0699999999999985</v>
      </c>
      <c r="B145" s="28" t="s">
        <v>109</v>
      </c>
      <c r="C145" s="28" t="s">
        <v>408</v>
      </c>
      <c r="D145" s="57">
        <v>10.51</v>
      </c>
      <c r="E145" s="50" t="s">
        <v>440</v>
      </c>
      <c r="F145" s="105"/>
      <c r="G145" s="62">
        <f t="shared" si="11"/>
        <v>0</v>
      </c>
    </row>
    <row r="146" spans="1:7" ht="21.75" thickBot="1">
      <c r="A146" s="36">
        <f t="shared" si="12"/>
        <v>9.0799999999999983</v>
      </c>
      <c r="B146" s="28" t="s">
        <v>523</v>
      </c>
      <c r="C146" s="28" t="s">
        <v>523</v>
      </c>
      <c r="D146" s="35">
        <f>127+62.5</f>
        <v>189.5</v>
      </c>
      <c r="E146" s="50" t="s">
        <v>440</v>
      </c>
      <c r="F146" s="105"/>
      <c r="G146" s="62">
        <f t="shared" si="11"/>
        <v>0</v>
      </c>
    </row>
    <row r="147" spans="1:7" s="14" customFormat="1" ht="15.75" thickBot="1">
      <c r="A147" s="26">
        <v>10</v>
      </c>
      <c r="B147" s="33" t="s">
        <v>446</v>
      </c>
      <c r="C147" s="51"/>
      <c r="D147" s="51"/>
      <c r="E147" s="51"/>
      <c r="F147" s="102"/>
      <c r="G147" s="23">
        <f>SUBTOTAL(9,G148:G152)</f>
        <v>0</v>
      </c>
    </row>
    <row r="148" spans="1:7" ht="30">
      <c r="A148" s="36">
        <f>A147+0.01</f>
        <v>10.01</v>
      </c>
      <c r="B148" s="28" t="s">
        <v>431</v>
      </c>
      <c r="C148" s="28" t="s">
        <v>549</v>
      </c>
      <c r="D148" s="35">
        <v>1</v>
      </c>
      <c r="E148" s="50" t="s">
        <v>190</v>
      </c>
      <c r="F148" s="105"/>
      <c r="G148" s="62">
        <f>+F148*D148</f>
        <v>0</v>
      </c>
    </row>
    <row r="149" spans="1:7" ht="30">
      <c r="A149" s="36">
        <f>A148+0.01</f>
        <v>10.02</v>
      </c>
      <c r="B149" s="28" t="s">
        <v>432</v>
      </c>
      <c r="C149" s="28" t="s">
        <v>552</v>
      </c>
      <c r="D149" s="35">
        <v>1</v>
      </c>
      <c r="E149" s="50" t="s">
        <v>190</v>
      </c>
      <c r="F149" s="101"/>
      <c r="G149" s="43">
        <f>+F149*D149</f>
        <v>0</v>
      </c>
    </row>
    <row r="150" spans="1:7" ht="45">
      <c r="A150" s="36">
        <f>A149+0.01</f>
        <v>10.029999999999999</v>
      </c>
      <c r="B150" s="28" t="s">
        <v>433</v>
      </c>
      <c r="C150" s="28" t="s">
        <v>550</v>
      </c>
      <c r="D150" s="35">
        <v>1</v>
      </c>
      <c r="E150" s="50" t="s">
        <v>190</v>
      </c>
      <c r="F150" s="101"/>
      <c r="G150" s="43">
        <f>+F150*D150</f>
        <v>0</v>
      </c>
    </row>
    <row r="151" spans="1:7" ht="30">
      <c r="A151" s="36">
        <f>A150+0.01</f>
        <v>10.039999999999999</v>
      </c>
      <c r="B151" s="28" t="s">
        <v>425</v>
      </c>
      <c r="C151" s="28" t="s">
        <v>445</v>
      </c>
      <c r="D151" s="47">
        <v>2</v>
      </c>
      <c r="E151" s="50" t="s">
        <v>190</v>
      </c>
      <c r="F151" s="101"/>
      <c r="G151" s="43">
        <f>+F151*D151</f>
        <v>0</v>
      </c>
    </row>
    <row r="152" spans="1:7" ht="30.75" thickBot="1">
      <c r="A152" s="36">
        <f>A151+0.01</f>
        <v>10.049999999999999</v>
      </c>
      <c r="B152" s="28" t="s">
        <v>426</v>
      </c>
      <c r="C152" s="28" t="s">
        <v>551</v>
      </c>
      <c r="D152" s="35">
        <v>2</v>
      </c>
      <c r="E152" s="50" t="s">
        <v>190</v>
      </c>
      <c r="F152" s="101"/>
      <c r="G152" s="43">
        <f>+F152*D152</f>
        <v>0</v>
      </c>
    </row>
    <row r="153" spans="1:7" s="14" customFormat="1" ht="15.75" thickBot="1">
      <c r="A153" s="26">
        <v>11</v>
      </c>
      <c r="B153" s="33" t="s">
        <v>447</v>
      </c>
      <c r="C153" s="51"/>
      <c r="D153" s="51"/>
      <c r="E153" s="51"/>
      <c r="F153" s="102"/>
      <c r="G153" s="23">
        <f>SUBTOTAL(9,G154:G162)</f>
        <v>0</v>
      </c>
    </row>
    <row r="154" spans="1:7" ht="60">
      <c r="A154" s="36">
        <f>A153+0.01</f>
        <v>11.01</v>
      </c>
      <c r="B154" s="28" t="s">
        <v>437</v>
      </c>
      <c r="C154" s="28" t="s">
        <v>663</v>
      </c>
      <c r="D154" s="35">
        <v>1</v>
      </c>
      <c r="E154" s="50" t="s">
        <v>190</v>
      </c>
      <c r="F154" s="101"/>
      <c r="G154" s="43">
        <f t="shared" si="11"/>
        <v>0</v>
      </c>
    </row>
    <row r="155" spans="1:7" ht="60">
      <c r="A155" s="36">
        <f t="shared" ref="A155:A162" si="13">A154+0.01</f>
        <v>11.02</v>
      </c>
      <c r="B155" s="28" t="s">
        <v>436</v>
      </c>
      <c r="C155" s="28" t="s">
        <v>553</v>
      </c>
      <c r="D155" s="35">
        <v>2</v>
      </c>
      <c r="E155" s="50" t="s">
        <v>190</v>
      </c>
      <c r="F155" s="101"/>
      <c r="G155" s="43">
        <f t="shared" si="11"/>
        <v>0</v>
      </c>
    </row>
    <row r="156" spans="1:7" ht="48" customHeight="1">
      <c r="A156" s="36">
        <f t="shared" si="13"/>
        <v>11.03</v>
      </c>
      <c r="B156" s="28" t="s">
        <v>554</v>
      </c>
      <c r="C156" s="28" t="s">
        <v>555</v>
      </c>
      <c r="D156" s="35">
        <v>7</v>
      </c>
      <c r="E156" s="50" t="s">
        <v>190</v>
      </c>
      <c r="F156" s="101"/>
      <c r="G156" s="43">
        <f t="shared" si="11"/>
        <v>0</v>
      </c>
    </row>
    <row r="157" spans="1:7" ht="30">
      <c r="A157" s="36">
        <f t="shared" si="13"/>
        <v>11.04</v>
      </c>
      <c r="B157" s="28" t="s">
        <v>434</v>
      </c>
      <c r="C157" s="28" t="s">
        <v>547</v>
      </c>
      <c r="D157" s="35">
        <v>4</v>
      </c>
      <c r="E157" s="50" t="s">
        <v>190</v>
      </c>
      <c r="F157" s="101"/>
      <c r="G157" s="43">
        <f>+F157*D157</f>
        <v>0</v>
      </c>
    </row>
    <row r="158" spans="1:7" ht="30">
      <c r="A158" s="36">
        <f t="shared" si="13"/>
        <v>11.049999999999999</v>
      </c>
      <c r="B158" s="28" t="s">
        <v>435</v>
      </c>
      <c r="C158" s="28" t="s">
        <v>548</v>
      </c>
      <c r="D158" s="35">
        <v>2</v>
      </c>
      <c r="E158" s="50" t="s">
        <v>190</v>
      </c>
      <c r="F158" s="101"/>
      <c r="G158" s="43">
        <f t="shared" si="11"/>
        <v>0</v>
      </c>
    </row>
    <row r="159" spans="1:7" ht="45">
      <c r="A159" s="36">
        <f t="shared" si="13"/>
        <v>11.059999999999999</v>
      </c>
      <c r="B159" s="28" t="s">
        <v>443</v>
      </c>
      <c r="C159" s="28" t="s">
        <v>561</v>
      </c>
      <c r="D159" s="35">
        <v>8</v>
      </c>
      <c r="E159" s="50" t="s">
        <v>190</v>
      </c>
      <c r="F159" s="101"/>
      <c r="G159" s="43">
        <f t="shared" si="11"/>
        <v>0</v>
      </c>
    </row>
    <row r="160" spans="1:7" ht="45">
      <c r="A160" s="36">
        <f t="shared" si="13"/>
        <v>11.069999999999999</v>
      </c>
      <c r="B160" s="28" t="s">
        <v>444</v>
      </c>
      <c r="C160" s="28" t="s">
        <v>560</v>
      </c>
      <c r="D160" s="35">
        <v>3</v>
      </c>
      <c r="E160" s="50" t="s">
        <v>190</v>
      </c>
      <c r="F160" s="101"/>
      <c r="G160" s="43">
        <f t="shared" si="11"/>
        <v>0</v>
      </c>
    </row>
    <row r="161" spans="1:7" ht="36.950000000000003" customHeight="1">
      <c r="A161" s="36">
        <f t="shared" si="13"/>
        <v>11.079999999999998</v>
      </c>
      <c r="B161" s="28" t="s">
        <v>558</v>
      </c>
      <c r="C161" s="28" t="s">
        <v>559</v>
      </c>
      <c r="D161" s="35">
        <v>1</v>
      </c>
      <c r="E161" s="50" t="s">
        <v>190</v>
      </c>
      <c r="F161" s="101"/>
      <c r="G161" s="43">
        <f t="shared" si="11"/>
        <v>0</v>
      </c>
    </row>
    <row r="162" spans="1:7" ht="30.75" thickBot="1">
      <c r="A162" s="36">
        <f t="shared" si="13"/>
        <v>11.089999999999998</v>
      </c>
      <c r="B162" s="28" t="s">
        <v>557</v>
      </c>
      <c r="C162" s="28" t="s">
        <v>556</v>
      </c>
      <c r="D162" s="47">
        <v>5</v>
      </c>
      <c r="E162" s="50" t="s">
        <v>190</v>
      </c>
      <c r="F162" s="101"/>
      <c r="G162" s="43">
        <f t="shared" si="11"/>
        <v>0</v>
      </c>
    </row>
    <row r="163" spans="1:7" s="14" customFormat="1" ht="15.75" thickBot="1">
      <c r="A163" s="26">
        <v>12</v>
      </c>
      <c r="B163" s="33" t="s">
        <v>105</v>
      </c>
      <c r="C163" s="51"/>
      <c r="D163" s="51"/>
      <c r="E163" s="51"/>
      <c r="F163" s="102"/>
      <c r="G163" s="23">
        <f>SUBTOTAL(9,G164:G170)</f>
        <v>0</v>
      </c>
    </row>
    <row r="164" spans="1:7">
      <c r="A164" s="35">
        <f>A163+0.01</f>
        <v>12.01</v>
      </c>
      <c r="B164" s="28" t="s">
        <v>456</v>
      </c>
      <c r="C164" s="28" t="s">
        <v>457</v>
      </c>
      <c r="D164" s="35">
        <v>103</v>
      </c>
      <c r="E164" s="50" t="s">
        <v>440</v>
      </c>
      <c r="F164" s="101"/>
      <c r="G164" s="43">
        <f>D164*F164</f>
        <v>0</v>
      </c>
    </row>
    <row r="165" spans="1:7">
      <c r="A165" s="35">
        <f t="shared" ref="A165:A170" si="14">A164+0.01</f>
        <v>12.02</v>
      </c>
      <c r="B165" s="28" t="s">
        <v>458</v>
      </c>
      <c r="C165" s="28" t="s">
        <v>106</v>
      </c>
      <c r="D165" s="35">
        <f>D164*0.15</f>
        <v>15.45</v>
      </c>
      <c r="E165" s="50" t="s">
        <v>633</v>
      </c>
      <c r="F165" s="101"/>
      <c r="G165" s="43">
        <f t="shared" ref="G165:G225" si="15">D165*F165</f>
        <v>0</v>
      </c>
    </row>
    <row r="166" spans="1:7" ht="30">
      <c r="A166" s="35">
        <f t="shared" si="14"/>
        <v>12.03</v>
      </c>
      <c r="B166" s="28" t="s">
        <v>397</v>
      </c>
      <c r="C166" s="28" t="s">
        <v>107</v>
      </c>
      <c r="D166" s="35">
        <v>5</v>
      </c>
      <c r="E166" s="50" t="s">
        <v>190</v>
      </c>
      <c r="F166" s="101"/>
      <c r="G166" s="43">
        <f t="shared" si="15"/>
        <v>0</v>
      </c>
    </row>
    <row r="167" spans="1:7" ht="30">
      <c r="A167" s="35">
        <f t="shared" si="14"/>
        <v>12.04</v>
      </c>
      <c r="B167" s="28" t="s">
        <v>409</v>
      </c>
      <c r="C167" s="28" t="s">
        <v>98</v>
      </c>
      <c r="D167" s="35">
        <f>(80.71+134.23)*0.1</f>
        <v>21.494</v>
      </c>
      <c r="E167" s="50" t="s">
        <v>633</v>
      </c>
      <c r="F167" s="101"/>
      <c r="G167" s="43">
        <f t="shared" si="15"/>
        <v>0</v>
      </c>
    </row>
    <row r="168" spans="1:7" ht="45">
      <c r="A168" s="35">
        <f t="shared" si="14"/>
        <v>12.049999999999999</v>
      </c>
      <c r="B168" s="28" t="s">
        <v>410</v>
      </c>
      <c r="C168" s="28" t="s">
        <v>99</v>
      </c>
      <c r="D168" s="35">
        <f>(37.78+356.38)*0.1</f>
        <v>39.415999999999997</v>
      </c>
      <c r="E168" s="50" t="s">
        <v>633</v>
      </c>
      <c r="F168" s="101"/>
      <c r="G168" s="43">
        <f t="shared" si="15"/>
        <v>0</v>
      </c>
    </row>
    <row r="169" spans="1:7" ht="30">
      <c r="A169" s="35">
        <f t="shared" si="14"/>
        <v>12.059999999999999</v>
      </c>
      <c r="B169" s="28" t="s">
        <v>524</v>
      </c>
      <c r="C169" s="28" t="s">
        <v>114</v>
      </c>
      <c r="D169" s="57">
        <f>14.54*0.1</f>
        <v>1.454</v>
      </c>
      <c r="E169" s="50" t="s">
        <v>440</v>
      </c>
      <c r="F169" s="101"/>
      <c r="G169" s="43">
        <f t="shared" si="15"/>
        <v>0</v>
      </c>
    </row>
    <row r="170" spans="1:7" ht="21" customHeight="1" thickBot="1">
      <c r="A170" s="35">
        <f t="shared" si="14"/>
        <v>12.069999999999999</v>
      </c>
      <c r="B170" s="28" t="s">
        <v>411</v>
      </c>
      <c r="C170" s="28" t="s">
        <v>412</v>
      </c>
      <c r="D170" s="35">
        <v>33.200000000000003</v>
      </c>
      <c r="E170" s="50" t="s">
        <v>634</v>
      </c>
      <c r="F170" s="101"/>
      <c r="G170" s="43">
        <f t="shared" si="15"/>
        <v>0</v>
      </c>
    </row>
    <row r="171" spans="1:7" s="14" customFormat="1" ht="15.75" thickBot="1">
      <c r="A171" s="26">
        <v>13</v>
      </c>
      <c r="B171" s="33" t="s">
        <v>125</v>
      </c>
      <c r="C171" s="51"/>
      <c r="D171" s="51"/>
      <c r="E171" s="51"/>
      <c r="F171" s="102"/>
      <c r="G171" s="23">
        <f>SUBTOTAL(9,G172:G183)</f>
        <v>0</v>
      </c>
    </row>
    <row r="172" spans="1:7" ht="30">
      <c r="A172" s="35">
        <f>A171+0.01</f>
        <v>13.01</v>
      </c>
      <c r="B172" s="28" t="s">
        <v>348</v>
      </c>
      <c r="C172" s="28" t="s">
        <v>126</v>
      </c>
      <c r="D172" s="35">
        <v>9.2925000000000004</v>
      </c>
      <c r="E172" s="50" t="s">
        <v>438</v>
      </c>
      <c r="F172" s="107"/>
      <c r="G172" s="43">
        <f t="shared" si="15"/>
        <v>0</v>
      </c>
    </row>
    <row r="173" spans="1:7">
      <c r="A173" s="35">
        <f t="shared" ref="A173:A183" si="16">A172+0.01</f>
        <v>13.02</v>
      </c>
      <c r="B173" s="28" t="s">
        <v>349</v>
      </c>
      <c r="C173" s="28" t="s">
        <v>127</v>
      </c>
      <c r="D173" s="35">
        <v>12.080250000000001</v>
      </c>
      <c r="E173" s="50" t="s">
        <v>439</v>
      </c>
      <c r="F173" s="24"/>
      <c r="G173" s="43">
        <f t="shared" si="15"/>
        <v>0</v>
      </c>
    </row>
    <row r="174" spans="1:7" ht="30">
      <c r="A174" s="35">
        <f t="shared" si="16"/>
        <v>13.03</v>
      </c>
      <c r="B174" s="49" t="s">
        <v>350</v>
      </c>
      <c r="C174" s="49" t="s">
        <v>525</v>
      </c>
      <c r="D174" s="47">
        <v>5.9737500000000008</v>
      </c>
      <c r="E174" s="44" t="s">
        <v>128</v>
      </c>
      <c r="F174" s="24"/>
      <c r="G174" s="43">
        <f t="shared" si="15"/>
        <v>0</v>
      </c>
    </row>
    <row r="175" spans="1:7" ht="45">
      <c r="A175" s="35">
        <f t="shared" si="16"/>
        <v>13.04</v>
      </c>
      <c r="B175" s="49" t="s">
        <v>351</v>
      </c>
      <c r="C175" s="49" t="s">
        <v>65</v>
      </c>
      <c r="D175" s="47">
        <v>3.3187500000000001</v>
      </c>
      <c r="E175" s="44" t="s">
        <v>633</v>
      </c>
      <c r="F175" s="107"/>
      <c r="G175" s="43">
        <f t="shared" si="15"/>
        <v>0</v>
      </c>
    </row>
    <row r="176" spans="1:7" ht="60">
      <c r="A176" s="35">
        <f t="shared" si="16"/>
        <v>13.049999999999999</v>
      </c>
      <c r="B176" s="28" t="s">
        <v>352</v>
      </c>
      <c r="C176" s="28" t="s">
        <v>131</v>
      </c>
      <c r="D176" s="35">
        <v>0.88500000000000001</v>
      </c>
      <c r="E176" s="50" t="s">
        <v>633</v>
      </c>
      <c r="F176" s="24"/>
      <c r="G176" s="43">
        <f t="shared" si="15"/>
        <v>0</v>
      </c>
    </row>
    <row r="177" spans="1:7" ht="60">
      <c r="A177" s="35">
        <f t="shared" si="16"/>
        <v>13.059999999999999</v>
      </c>
      <c r="B177" s="28" t="s">
        <v>353</v>
      </c>
      <c r="C177" s="28" t="s">
        <v>132</v>
      </c>
      <c r="D177" s="35">
        <v>0.88500000000000001</v>
      </c>
      <c r="E177" s="50" t="s">
        <v>633</v>
      </c>
      <c r="F177" s="107"/>
      <c r="G177" s="43">
        <f t="shared" si="15"/>
        <v>0</v>
      </c>
    </row>
    <row r="178" spans="1:7" ht="45">
      <c r="A178" s="35">
        <f t="shared" si="16"/>
        <v>13.069999999999999</v>
      </c>
      <c r="B178" s="28" t="s">
        <v>354</v>
      </c>
      <c r="C178" s="28" t="s">
        <v>133</v>
      </c>
      <c r="D178" s="35">
        <v>0.88500000000000001</v>
      </c>
      <c r="E178" s="50" t="s">
        <v>633</v>
      </c>
      <c r="F178" s="24"/>
      <c r="G178" s="43">
        <f t="shared" si="15"/>
        <v>0</v>
      </c>
    </row>
    <row r="179" spans="1:7">
      <c r="A179" s="35">
        <f t="shared" si="16"/>
        <v>13.079999999999998</v>
      </c>
      <c r="B179" s="28" t="s">
        <v>130</v>
      </c>
      <c r="C179" s="28" t="s">
        <v>19</v>
      </c>
      <c r="D179" s="35">
        <v>11.8</v>
      </c>
      <c r="E179" s="50" t="s">
        <v>440</v>
      </c>
      <c r="F179" s="107"/>
      <c r="G179" s="43">
        <f t="shared" si="15"/>
        <v>0</v>
      </c>
    </row>
    <row r="180" spans="1:7">
      <c r="A180" s="35">
        <f t="shared" si="16"/>
        <v>13.089999999999998</v>
      </c>
      <c r="B180" s="28" t="s">
        <v>129</v>
      </c>
      <c r="C180" s="28" t="s">
        <v>19</v>
      </c>
      <c r="D180" s="35">
        <v>25.960000000000004</v>
      </c>
      <c r="E180" s="50" t="s">
        <v>440</v>
      </c>
      <c r="F180" s="24"/>
      <c r="G180" s="43">
        <f t="shared" si="15"/>
        <v>0</v>
      </c>
    </row>
    <row r="181" spans="1:7">
      <c r="A181" s="35">
        <f t="shared" si="16"/>
        <v>13.099999999999998</v>
      </c>
      <c r="B181" s="28" t="s">
        <v>134</v>
      </c>
      <c r="C181" s="28" t="s">
        <v>441</v>
      </c>
      <c r="D181" s="35">
        <v>129.80000000000001</v>
      </c>
      <c r="E181" s="50" t="s">
        <v>440</v>
      </c>
      <c r="F181" s="24"/>
      <c r="G181" s="43">
        <f t="shared" si="15"/>
        <v>0</v>
      </c>
    </row>
    <row r="182" spans="1:7">
      <c r="A182" s="35">
        <f t="shared" si="16"/>
        <v>13.109999999999998</v>
      </c>
      <c r="B182" s="49" t="s">
        <v>355</v>
      </c>
      <c r="C182" s="49" t="s">
        <v>442</v>
      </c>
      <c r="D182" s="47">
        <v>13.275</v>
      </c>
      <c r="E182" s="44" t="s">
        <v>440</v>
      </c>
      <c r="F182" s="107"/>
      <c r="G182" s="43">
        <f t="shared" si="15"/>
        <v>0</v>
      </c>
    </row>
    <row r="183" spans="1:7" ht="21.75" thickBot="1">
      <c r="A183" s="35">
        <f t="shared" si="16"/>
        <v>13.119999999999997</v>
      </c>
      <c r="B183" s="49" t="s">
        <v>346</v>
      </c>
      <c r="C183" s="49" t="s">
        <v>526</v>
      </c>
      <c r="D183" s="47">
        <v>59</v>
      </c>
      <c r="E183" s="44" t="s">
        <v>634</v>
      </c>
      <c r="F183" s="24"/>
      <c r="G183" s="43">
        <f t="shared" si="15"/>
        <v>0</v>
      </c>
    </row>
    <row r="184" spans="1:7" s="14" customFormat="1" ht="20.25" customHeight="1" thickBot="1">
      <c r="A184" s="32">
        <v>14</v>
      </c>
      <c r="B184" s="51" t="s">
        <v>459</v>
      </c>
      <c r="C184" s="51"/>
      <c r="D184" s="51"/>
      <c r="E184" s="51"/>
      <c r="F184" s="102"/>
      <c r="G184" s="23">
        <f>SUBTOTAL(9,G185:G206)</f>
        <v>0</v>
      </c>
    </row>
    <row r="185" spans="1:7" s="11" customFormat="1" ht="36.950000000000003" customHeight="1">
      <c r="A185" s="35">
        <f>A184+0.01</f>
        <v>14.01</v>
      </c>
      <c r="B185" s="27" t="s">
        <v>460</v>
      </c>
      <c r="C185" s="27" t="s">
        <v>461</v>
      </c>
      <c r="D185" s="64">
        <v>4</v>
      </c>
      <c r="E185" s="25" t="s">
        <v>190</v>
      </c>
      <c r="F185" s="108"/>
      <c r="G185" s="65">
        <f t="shared" ref="G185:G204" si="17">+F185*D185</f>
        <v>0</v>
      </c>
    </row>
    <row r="186" spans="1:7" s="11" customFormat="1" ht="65.099999999999994" customHeight="1">
      <c r="A186" s="35">
        <f t="shared" ref="A186:A206" si="18">A185+0.01</f>
        <v>14.02</v>
      </c>
      <c r="B186" s="28" t="s">
        <v>462</v>
      </c>
      <c r="C186" s="28" t="s">
        <v>463</v>
      </c>
      <c r="D186" s="35">
        <v>5</v>
      </c>
      <c r="E186" s="50" t="s">
        <v>190</v>
      </c>
      <c r="F186" s="24"/>
      <c r="G186" s="66">
        <f t="shared" si="17"/>
        <v>0</v>
      </c>
    </row>
    <row r="187" spans="1:7" s="11" customFormat="1" ht="36.950000000000003" customHeight="1">
      <c r="A187" s="35">
        <f t="shared" si="18"/>
        <v>14.03</v>
      </c>
      <c r="B187" s="28" t="s">
        <v>464</v>
      </c>
      <c r="C187" s="28" t="s">
        <v>465</v>
      </c>
      <c r="D187" s="35">
        <v>1</v>
      </c>
      <c r="E187" s="50" t="s">
        <v>636</v>
      </c>
      <c r="F187" s="24"/>
      <c r="G187" s="66">
        <f t="shared" si="17"/>
        <v>0</v>
      </c>
    </row>
    <row r="188" spans="1:7" s="11" customFormat="1" ht="36.950000000000003" customHeight="1">
      <c r="A188" s="35">
        <f t="shared" si="18"/>
        <v>14.04</v>
      </c>
      <c r="B188" s="28" t="s">
        <v>466</v>
      </c>
      <c r="C188" s="28" t="s">
        <v>467</v>
      </c>
      <c r="D188" s="35">
        <v>4</v>
      </c>
      <c r="E188" s="50" t="s">
        <v>190</v>
      </c>
      <c r="F188" s="24"/>
      <c r="G188" s="66">
        <f t="shared" si="17"/>
        <v>0</v>
      </c>
    </row>
    <row r="189" spans="1:7" s="11" customFormat="1" ht="80.099999999999994" customHeight="1">
      <c r="A189" s="35">
        <f t="shared" si="18"/>
        <v>14.049999999999999</v>
      </c>
      <c r="B189" s="28" t="s">
        <v>468</v>
      </c>
      <c r="C189" s="28" t="s">
        <v>469</v>
      </c>
      <c r="D189" s="35">
        <v>1</v>
      </c>
      <c r="E189" s="50" t="s">
        <v>636</v>
      </c>
      <c r="F189" s="109"/>
      <c r="G189" s="67">
        <f t="shared" si="17"/>
        <v>0</v>
      </c>
    </row>
    <row r="190" spans="1:7" s="11" customFormat="1" ht="48" customHeight="1">
      <c r="A190" s="35">
        <f t="shared" si="18"/>
        <v>14.059999999999999</v>
      </c>
      <c r="B190" s="28" t="s">
        <v>470</v>
      </c>
      <c r="C190" s="28" t="s">
        <v>471</v>
      </c>
      <c r="D190" s="35">
        <v>1</v>
      </c>
      <c r="E190" s="50" t="s">
        <v>190</v>
      </c>
      <c r="F190" s="24"/>
      <c r="G190" s="66">
        <f t="shared" si="17"/>
        <v>0</v>
      </c>
    </row>
    <row r="191" spans="1:7" s="11" customFormat="1" ht="36.950000000000003" customHeight="1">
      <c r="A191" s="35">
        <f t="shared" si="18"/>
        <v>14.069999999999999</v>
      </c>
      <c r="B191" s="28" t="s">
        <v>472</v>
      </c>
      <c r="C191" s="28" t="s">
        <v>473</v>
      </c>
      <c r="D191" s="35">
        <v>3</v>
      </c>
      <c r="E191" s="50" t="s">
        <v>190</v>
      </c>
      <c r="F191" s="109"/>
      <c r="G191" s="67">
        <f t="shared" si="17"/>
        <v>0</v>
      </c>
    </row>
    <row r="192" spans="1:7" s="11" customFormat="1" ht="36.950000000000003" customHeight="1">
      <c r="A192" s="35">
        <f t="shared" si="18"/>
        <v>14.079999999999998</v>
      </c>
      <c r="B192" s="28" t="s">
        <v>474</v>
      </c>
      <c r="C192" s="28" t="s">
        <v>504</v>
      </c>
      <c r="D192" s="35">
        <v>4</v>
      </c>
      <c r="E192" s="50" t="s">
        <v>190</v>
      </c>
      <c r="F192" s="109"/>
      <c r="G192" s="67">
        <f t="shared" si="17"/>
        <v>0</v>
      </c>
    </row>
    <row r="193" spans="1:7" s="11" customFormat="1" ht="36.950000000000003" customHeight="1">
      <c r="A193" s="35">
        <f t="shared" si="18"/>
        <v>14.089999999999998</v>
      </c>
      <c r="B193" s="28" t="s">
        <v>475</v>
      </c>
      <c r="C193" s="28" t="s">
        <v>476</v>
      </c>
      <c r="D193" s="35">
        <v>1</v>
      </c>
      <c r="E193" s="50" t="s">
        <v>190</v>
      </c>
      <c r="F193" s="109"/>
      <c r="G193" s="67">
        <f t="shared" si="17"/>
        <v>0</v>
      </c>
    </row>
    <row r="194" spans="1:7" s="11" customFormat="1" ht="60" customHeight="1">
      <c r="A194" s="35">
        <f t="shared" si="18"/>
        <v>14.099999999999998</v>
      </c>
      <c r="B194" s="28" t="s">
        <v>477</v>
      </c>
      <c r="C194" s="28" t="s">
        <v>505</v>
      </c>
      <c r="D194" s="35">
        <v>2</v>
      </c>
      <c r="E194" s="50" t="s">
        <v>190</v>
      </c>
      <c r="F194" s="109"/>
      <c r="G194" s="67">
        <f t="shared" si="17"/>
        <v>0</v>
      </c>
    </row>
    <row r="195" spans="1:7" s="11" customFormat="1" ht="60" customHeight="1">
      <c r="A195" s="35">
        <f t="shared" si="18"/>
        <v>14.109999999999998</v>
      </c>
      <c r="B195" s="28" t="s">
        <v>478</v>
      </c>
      <c r="C195" s="68" t="s">
        <v>506</v>
      </c>
      <c r="D195" s="35">
        <v>2</v>
      </c>
      <c r="E195" s="50" t="s">
        <v>190</v>
      </c>
      <c r="F195" s="109"/>
      <c r="G195" s="67">
        <f t="shared" si="17"/>
        <v>0</v>
      </c>
    </row>
    <row r="196" spans="1:7" s="11" customFormat="1" ht="75" customHeight="1">
      <c r="A196" s="35">
        <f t="shared" si="18"/>
        <v>14.119999999999997</v>
      </c>
      <c r="B196" s="28" t="s">
        <v>479</v>
      </c>
      <c r="C196" s="28" t="s">
        <v>544</v>
      </c>
      <c r="D196" s="35">
        <v>2</v>
      </c>
      <c r="E196" s="50" t="s">
        <v>190</v>
      </c>
      <c r="F196" s="109"/>
      <c r="G196" s="67">
        <f t="shared" si="17"/>
        <v>0</v>
      </c>
    </row>
    <row r="197" spans="1:7" s="11" customFormat="1" ht="60" customHeight="1">
      <c r="A197" s="35">
        <f t="shared" si="18"/>
        <v>14.129999999999997</v>
      </c>
      <c r="B197" s="28" t="s">
        <v>537</v>
      </c>
      <c r="C197" s="28" t="s">
        <v>541</v>
      </c>
      <c r="D197" s="35">
        <v>4</v>
      </c>
      <c r="E197" s="50" t="s">
        <v>538</v>
      </c>
      <c r="F197" s="109"/>
      <c r="G197" s="67">
        <f t="shared" si="17"/>
        <v>0</v>
      </c>
    </row>
    <row r="198" spans="1:7" s="11" customFormat="1" ht="48" customHeight="1">
      <c r="A198" s="35">
        <f t="shared" si="18"/>
        <v>14.139999999999997</v>
      </c>
      <c r="B198" s="28" t="s">
        <v>507</v>
      </c>
      <c r="C198" s="28" t="s">
        <v>508</v>
      </c>
      <c r="D198" s="35">
        <v>1</v>
      </c>
      <c r="E198" s="50" t="s">
        <v>636</v>
      </c>
      <c r="F198" s="24"/>
      <c r="G198" s="66">
        <f t="shared" si="17"/>
        <v>0</v>
      </c>
    </row>
    <row r="199" spans="1:7" s="11" customFormat="1" ht="48" customHeight="1">
      <c r="A199" s="35">
        <f t="shared" si="18"/>
        <v>14.149999999999997</v>
      </c>
      <c r="B199" s="28" t="s">
        <v>509</v>
      </c>
      <c r="C199" s="28" t="s">
        <v>510</v>
      </c>
      <c r="D199" s="35">
        <v>1</v>
      </c>
      <c r="E199" s="50" t="s">
        <v>636</v>
      </c>
      <c r="F199" s="24"/>
      <c r="G199" s="66">
        <f t="shared" si="17"/>
        <v>0</v>
      </c>
    </row>
    <row r="200" spans="1:7" s="11" customFormat="1" ht="36.950000000000003" customHeight="1">
      <c r="A200" s="35">
        <f t="shared" si="18"/>
        <v>14.159999999999997</v>
      </c>
      <c r="B200" s="28" t="s">
        <v>511</v>
      </c>
      <c r="C200" s="28" t="s">
        <v>512</v>
      </c>
      <c r="D200" s="35">
        <v>1</v>
      </c>
      <c r="E200" s="50" t="s">
        <v>636</v>
      </c>
      <c r="F200" s="24"/>
      <c r="G200" s="66">
        <f t="shared" si="17"/>
        <v>0</v>
      </c>
    </row>
    <row r="201" spans="1:7" s="11" customFormat="1" ht="36.950000000000003" customHeight="1">
      <c r="A201" s="35">
        <f t="shared" si="18"/>
        <v>14.169999999999996</v>
      </c>
      <c r="B201" s="28" t="s">
        <v>480</v>
      </c>
      <c r="C201" s="28" t="s">
        <v>481</v>
      </c>
      <c r="D201" s="35">
        <v>1</v>
      </c>
      <c r="E201" s="50" t="s">
        <v>190</v>
      </c>
      <c r="F201" s="24"/>
      <c r="G201" s="66">
        <f>+F201*D201</f>
        <v>0</v>
      </c>
    </row>
    <row r="202" spans="1:7" s="11" customFormat="1" ht="36.950000000000003" customHeight="1">
      <c r="A202" s="35">
        <f t="shared" si="18"/>
        <v>14.179999999999996</v>
      </c>
      <c r="B202" s="28" t="s">
        <v>482</v>
      </c>
      <c r="C202" s="28" t="s">
        <v>483</v>
      </c>
      <c r="D202" s="35">
        <v>2</v>
      </c>
      <c r="E202" s="50" t="s">
        <v>190</v>
      </c>
      <c r="F202" s="24"/>
      <c r="G202" s="66">
        <f>+F202*D202</f>
        <v>0</v>
      </c>
    </row>
    <row r="203" spans="1:7" s="11" customFormat="1" ht="36.950000000000003" customHeight="1">
      <c r="A203" s="35">
        <f t="shared" si="18"/>
        <v>14.189999999999996</v>
      </c>
      <c r="B203" s="28" t="s">
        <v>484</v>
      </c>
      <c r="C203" s="28" t="s">
        <v>485</v>
      </c>
      <c r="D203" s="35">
        <v>3</v>
      </c>
      <c r="E203" s="50" t="s">
        <v>190</v>
      </c>
      <c r="F203" s="24"/>
      <c r="G203" s="66">
        <f t="shared" si="17"/>
        <v>0</v>
      </c>
    </row>
    <row r="204" spans="1:7" s="11" customFormat="1" ht="36.950000000000003" customHeight="1">
      <c r="A204" s="35">
        <f t="shared" si="18"/>
        <v>14.199999999999996</v>
      </c>
      <c r="B204" s="28" t="s">
        <v>486</v>
      </c>
      <c r="C204" s="28" t="s">
        <v>487</v>
      </c>
      <c r="D204" s="35">
        <v>1</v>
      </c>
      <c r="E204" s="50" t="s">
        <v>190</v>
      </c>
      <c r="F204" s="24"/>
      <c r="G204" s="66">
        <f t="shared" si="17"/>
        <v>0</v>
      </c>
    </row>
    <row r="205" spans="1:7" s="11" customFormat="1" ht="48" customHeight="1">
      <c r="A205" s="35">
        <f t="shared" si="18"/>
        <v>14.209999999999996</v>
      </c>
      <c r="B205" s="28" t="s">
        <v>488</v>
      </c>
      <c r="C205" s="28" t="s">
        <v>489</v>
      </c>
      <c r="D205" s="35">
        <v>3</v>
      </c>
      <c r="E205" s="50" t="s">
        <v>190</v>
      </c>
      <c r="F205" s="24"/>
      <c r="G205" s="66">
        <f>+F205*D205</f>
        <v>0</v>
      </c>
    </row>
    <row r="206" spans="1:7" s="11" customFormat="1" ht="36.950000000000003" customHeight="1" thickBot="1">
      <c r="A206" s="35">
        <f t="shared" si="18"/>
        <v>14.219999999999995</v>
      </c>
      <c r="B206" s="45" t="s">
        <v>490</v>
      </c>
      <c r="C206" s="45" t="s">
        <v>491</v>
      </c>
      <c r="D206" s="41">
        <v>5</v>
      </c>
      <c r="E206" s="40" t="s">
        <v>190</v>
      </c>
      <c r="F206" s="110"/>
      <c r="G206" s="69">
        <f>+F206*D206</f>
        <v>0</v>
      </c>
    </row>
    <row r="207" spans="1:7" s="11" customFormat="1" ht="20.25" customHeight="1" thickBot="1">
      <c r="A207" s="26">
        <v>15</v>
      </c>
      <c r="B207" s="33" t="s">
        <v>492</v>
      </c>
      <c r="C207" s="51"/>
      <c r="D207" s="51"/>
      <c r="E207" s="51"/>
      <c r="F207" s="102"/>
      <c r="G207" s="23">
        <f>SUBTOTAL(9,G208:G209)</f>
        <v>0</v>
      </c>
    </row>
    <row r="208" spans="1:7" s="11" customFormat="1" ht="48" customHeight="1">
      <c r="A208" s="35">
        <f>A207+0.01</f>
        <v>15.01</v>
      </c>
      <c r="B208" s="28" t="s">
        <v>493</v>
      </c>
      <c r="C208" s="28" t="s">
        <v>494</v>
      </c>
      <c r="D208" s="35">
        <f>(406.34-2.066-30.77)</f>
        <v>373.50400000000002</v>
      </c>
      <c r="E208" s="50" t="s">
        <v>440</v>
      </c>
      <c r="F208" s="24"/>
      <c r="G208" s="66">
        <f>+F208*D208</f>
        <v>0</v>
      </c>
    </row>
    <row r="209" spans="1:8" s="11" customFormat="1" ht="21" customHeight="1" thickBot="1">
      <c r="A209" s="35">
        <f>A208+0.01</f>
        <v>15.02</v>
      </c>
      <c r="B209" s="28" t="s">
        <v>495</v>
      </c>
      <c r="C209" s="28" t="s">
        <v>496</v>
      </c>
      <c r="D209" s="35">
        <f>23.85+86.12+27.85</f>
        <v>137.82</v>
      </c>
      <c r="E209" s="50" t="s">
        <v>634</v>
      </c>
      <c r="F209" s="24"/>
      <c r="G209" s="66">
        <f>+F209*D209</f>
        <v>0</v>
      </c>
    </row>
    <row r="210" spans="1:8" s="11" customFormat="1" ht="20.25" customHeight="1" thickBot="1">
      <c r="A210" s="26">
        <v>16</v>
      </c>
      <c r="B210" s="33" t="s">
        <v>497</v>
      </c>
      <c r="C210" s="51"/>
      <c r="D210" s="51"/>
      <c r="E210" s="51"/>
      <c r="F210" s="102"/>
      <c r="G210" s="23">
        <f>SUBTOTAL(9,G211:G212)</f>
        <v>0</v>
      </c>
    </row>
    <row r="211" spans="1:8" s="11" customFormat="1" ht="50.1" customHeight="1">
      <c r="A211" s="35">
        <f>A210+0.01</f>
        <v>16.010000000000002</v>
      </c>
      <c r="B211" s="28" t="s">
        <v>498</v>
      </c>
      <c r="C211" s="28" t="s">
        <v>499</v>
      </c>
      <c r="D211" s="35">
        <f>+D208+23.85*0.5+86.12*1.3+27.85*1.3</f>
        <v>533.59</v>
      </c>
      <c r="E211" s="50" t="s">
        <v>440</v>
      </c>
      <c r="F211" s="24"/>
      <c r="G211" s="66">
        <f>+F211*D211</f>
        <v>0</v>
      </c>
    </row>
    <row r="212" spans="1:8" s="11" customFormat="1" ht="21" customHeight="1" thickBot="1">
      <c r="A212" s="35">
        <f>A211+0.01</f>
        <v>16.020000000000003</v>
      </c>
      <c r="B212" s="28" t="s">
        <v>500</v>
      </c>
      <c r="C212" s="28" t="s">
        <v>501</v>
      </c>
      <c r="D212" s="35">
        <f>D208+(D209*0.4)</f>
        <v>428.63200000000001</v>
      </c>
      <c r="E212" s="50" t="s">
        <v>440</v>
      </c>
      <c r="F212" s="24"/>
      <c r="G212" s="66">
        <f>+F212*D212</f>
        <v>0</v>
      </c>
    </row>
    <row r="213" spans="1:8" s="14" customFormat="1" ht="15.75" thickBot="1">
      <c r="A213" s="26">
        <v>17</v>
      </c>
      <c r="B213" s="33" t="s">
        <v>666</v>
      </c>
      <c r="C213" s="51"/>
      <c r="D213" s="51"/>
      <c r="E213" s="51"/>
      <c r="F213" s="102"/>
      <c r="G213" s="23">
        <f>SUBTOTAL(9,G214:G225)</f>
        <v>0</v>
      </c>
      <c r="H213" s="20"/>
    </row>
    <row r="214" spans="1:8" s="14" customFormat="1" ht="30">
      <c r="A214" s="35">
        <f>+A213+0.01</f>
        <v>17.010000000000002</v>
      </c>
      <c r="B214" s="28" t="s">
        <v>667</v>
      </c>
      <c r="C214" s="28" t="s">
        <v>502</v>
      </c>
      <c r="D214" s="35">
        <v>1</v>
      </c>
      <c r="E214" s="50" t="s">
        <v>636</v>
      </c>
      <c r="F214" s="24"/>
      <c r="G214" s="66">
        <f t="shared" ref="G214:G217" si="19">+F214*D214</f>
        <v>0</v>
      </c>
      <c r="H214" s="59"/>
    </row>
    <row r="215" spans="1:8" s="14" customFormat="1" ht="30">
      <c r="A215" s="35">
        <f>+A214+0.01</f>
        <v>17.020000000000003</v>
      </c>
      <c r="B215" s="28" t="s">
        <v>668</v>
      </c>
      <c r="C215" s="28" t="s">
        <v>503</v>
      </c>
      <c r="D215" s="35">
        <v>9.1529999999999987</v>
      </c>
      <c r="E215" s="50" t="s">
        <v>440</v>
      </c>
      <c r="F215" s="24"/>
      <c r="G215" s="66">
        <f t="shared" si="19"/>
        <v>0</v>
      </c>
      <c r="H215" s="59"/>
    </row>
    <row r="216" spans="1:8" s="14" customFormat="1" ht="135">
      <c r="A216" s="35">
        <f t="shared" ref="A216:A221" si="20">+A215+0.01</f>
        <v>17.030000000000005</v>
      </c>
      <c r="B216" s="28" t="s">
        <v>669</v>
      </c>
      <c r="C216" s="28" t="s">
        <v>670</v>
      </c>
      <c r="D216" s="35">
        <v>1</v>
      </c>
      <c r="E216" s="50" t="s">
        <v>636</v>
      </c>
      <c r="F216" s="24"/>
      <c r="G216" s="66">
        <f t="shared" si="19"/>
        <v>0</v>
      </c>
      <c r="H216" s="59"/>
    </row>
    <row r="217" spans="1:8" s="14" customFormat="1" ht="90">
      <c r="A217" s="35">
        <f t="shared" si="20"/>
        <v>17.040000000000006</v>
      </c>
      <c r="B217" s="28" t="s">
        <v>671</v>
      </c>
      <c r="C217" s="28" t="s">
        <v>672</v>
      </c>
      <c r="D217" s="35">
        <v>1</v>
      </c>
      <c r="E217" s="50" t="s">
        <v>636</v>
      </c>
      <c r="F217" s="24"/>
      <c r="G217" s="66">
        <f t="shared" si="19"/>
        <v>0</v>
      </c>
      <c r="H217" s="59"/>
    </row>
    <row r="218" spans="1:8" ht="60">
      <c r="A218" s="35">
        <f t="shared" si="20"/>
        <v>17.050000000000008</v>
      </c>
      <c r="B218" s="28" t="s">
        <v>539</v>
      </c>
      <c r="C218" s="28" t="s">
        <v>540</v>
      </c>
      <c r="D218" s="35">
        <v>1</v>
      </c>
      <c r="E218" s="50" t="s">
        <v>636</v>
      </c>
      <c r="F218" s="24"/>
      <c r="G218" s="63">
        <f t="shared" ref="G218" si="21">+F218*D218</f>
        <v>0</v>
      </c>
    </row>
    <row r="219" spans="1:8" ht="105">
      <c r="A219" s="35">
        <f t="shared" si="20"/>
        <v>17.060000000000009</v>
      </c>
      <c r="B219" s="31" t="s">
        <v>356</v>
      </c>
      <c r="C219" s="31" t="s">
        <v>576</v>
      </c>
      <c r="D219" s="70">
        <v>291</v>
      </c>
      <c r="E219" s="30" t="s">
        <v>440</v>
      </c>
      <c r="F219" s="111"/>
      <c r="G219" s="71">
        <f t="shared" si="15"/>
        <v>0</v>
      </c>
    </row>
    <row r="220" spans="1:8" ht="45">
      <c r="A220" s="35">
        <f t="shared" si="20"/>
        <v>17.070000000000011</v>
      </c>
      <c r="B220" s="31" t="s">
        <v>357</v>
      </c>
      <c r="C220" s="31" t="s">
        <v>120</v>
      </c>
      <c r="D220" s="70">
        <v>2</v>
      </c>
      <c r="E220" s="30" t="s">
        <v>190</v>
      </c>
      <c r="F220" s="101"/>
      <c r="G220" s="43">
        <f t="shared" si="15"/>
        <v>0</v>
      </c>
    </row>
    <row r="221" spans="1:8" ht="62.25">
      <c r="A221" s="35">
        <f t="shared" si="20"/>
        <v>17.080000000000013</v>
      </c>
      <c r="B221" s="28" t="s">
        <v>398</v>
      </c>
      <c r="C221" s="28" t="s">
        <v>399</v>
      </c>
      <c r="D221" s="57">
        <v>1</v>
      </c>
      <c r="E221" s="50" t="s">
        <v>636</v>
      </c>
      <c r="F221" s="101"/>
      <c r="G221" s="43">
        <f t="shared" si="15"/>
        <v>0</v>
      </c>
    </row>
    <row r="222" spans="1:8" ht="77.25">
      <c r="A222" s="35">
        <f t="shared" ref="A222:A225" si="22">A221+0.01</f>
        <v>17.090000000000014</v>
      </c>
      <c r="B222" s="28" t="s">
        <v>93</v>
      </c>
      <c r="C222" s="28" t="s">
        <v>400</v>
      </c>
      <c r="D222" s="57">
        <v>1</v>
      </c>
      <c r="E222" s="50" t="s">
        <v>636</v>
      </c>
      <c r="F222" s="101"/>
      <c r="G222" s="43">
        <f t="shared" si="15"/>
        <v>0</v>
      </c>
    </row>
    <row r="223" spans="1:8" ht="45">
      <c r="A223" s="35">
        <f t="shared" si="22"/>
        <v>17.100000000000016</v>
      </c>
      <c r="B223" s="28" t="s">
        <v>64</v>
      </c>
      <c r="C223" s="28" t="s">
        <v>94</v>
      </c>
      <c r="D223" s="57">
        <v>1</v>
      </c>
      <c r="E223" s="50" t="s">
        <v>636</v>
      </c>
      <c r="F223" s="101"/>
      <c r="G223" s="43">
        <f t="shared" si="15"/>
        <v>0</v>
      </c>
    </row>
    <row r="224" spans="1:8" ht="30">
      <c r="A224" s="35">
        <f t="shared" si="22"/>
        <v>17.110000000000017</v>
      </c>
      <c r="B224" s="45" t="s">
        <v>104</v>
      </c>
      <c r="C224" s="45" t="s">
        <v>104</v>
      </c>
      <c r="D224" s="60">
        <v>1</v>
      </c>
      <c r="E224" s="50" t="s">
        <v>636</v>
      </c>
      <c r="F224" s="101"/>
      <c r="G224" s="43">
        <f t="shared" si="15"/>
        <v>0</v>
      </c>
    </row>
    <row r="225" spans="1:9" ht="20.25" customHeight="1" thickBot="1">
      <c r="A225" s="35">
        <f t="shared" si="22"/>
        <v>17.120000000000019</v>
      </c>
      <c r="B225" s="72" t="s">
        <v>527</v>
      </c>
      <c r="C225" s="72" t="s">
        <v>528</v>
      </c>
      <c r="D225" s="73">
        <v>1</v>
      </c>
      <c r="E225" s="74" t="s">
        <v>636</v>
      </c>
      <c r="F225" s="101"/>
      <c r="G225" s="43">
        <f t="shared" si="15"/>
        <v>0</v>
      </c>
    </row>
    <row r="226" spans="1:9" ht="21.75" thickBot="1">
      <c r="A226" s="171" t="s">
        <v>191</v>
      </c>
      <c r="B226" s="172"/>
      <c r="C226" s="172"/>
      <c r="D226" s="172"/>
      <c r="E226" s="172"/>
      <c r="F226" s="172"/>
      <c r="G226" s="75">
        <f>SUBTOTAL(9,G9:G225)</f>
        <v>0</v>
      </c>
    </row>
    <row r="227" spans="1:9" s="4" customFormat="1" ht="21.75" thickBot="1">
      <c r="A227" s="76"/>
      <c r="B227" s="77"/>
      <c r="C227" s="77"/>
      <c r="D227" s="78"/>
      <c r="E227" s="77"/>
      <c r="F227" s="78"/>
      <c r="G227" s="79"/>
    </row>
    <row r="228" spans="1:9" ht="20.25" customHeight="1" thickBot="1">
      <c r="A228" s="159" t="s">
        <v>0</v>
      </c>
      <c r="B228" s="160"/>
      <c r="C228" s="160"/>
      <c r="D228" s="160"/>
      <c r="E228" s="160"/>
      <c r="F228" s="160"/>
      <c r="G228" s="80"/>
    </row>
    <row r="229" spans="1:9" ht="20.25" customHeight="1">
      <c r="A229" s="81">
        <v>1</v>
      </c>
      <c r="B229" s="31" t="s">
        <v>17</v>
      </c>
      <c r="C229" s="31"/>
      <c r="D229" s="70"/>
      <c r="E229" s="82">
        <v>0.1</v>
      </c>
      <c r="F229" s="83"/>
      <c r="G229" s="43">
        <f>+E229*G226</f>
        <v>0</v>
      </c>
    </row>
    <row r="230" spans="1:9" ht="20.25" customHeight="1">
      <c r="A230" s="84">
        <v>2</v>
      </c>
      <c r="B230" s="28" t="s">
        <v>1</v>
      </c>
      <c r="C230" s="28"/>
      <c r="D230" s="57"/>
      <c r="E230" s="85">
        <v>0.03</v>
      </c>
      <c r="F230" s="86"/>
      <c r="G230" s="43">
        <f>G226*E230</f>
        <v>0</v>
      </c>
    </row>
    <row r="231" spans="1:9" ht="20.25" customHeight="1">
      <c r="A231" s="84">
        <v>3</v>
      </c>
      <c r="B231" s="28" t="s">
        <v>2</v>
      </c>
      <c r="C231" s="28"/>
      <c r="D231" s="57"/>
      <c r="E231" s="85">
        <v>1.4999999999999999E-2</v>
      </c>
      <c r="F231" s="86"/>
      <c r="G231" s="43">
        <f>+E231*G226</f>
        <v>0</v>
      </c>
    </row>
    <row r="232" spans="1:9" ht="20.25" customHeight="1">
      <c r="A232" s="84">
        <v>4</v>
      </c>
      <c r="B232" s="28" t="s">
        <v>18</v>
      </c>
      <c r="C232" s="28"/>
      <c r="D232" s="57"/>
      <c r="E232" s="85">
        <v>0.01</v>
      </c>
      <c r="F232" s="86"/>
      <c r="G232" s="43">
        <f>+E232*G226</f>
        <v>0</v>
      </c>
    </row>
    <row r="233" spans="1:9" ht="20.25" customHeight="1">
      <c r="A233" s="84">
        <v>5</v>
      </c>
      <c r="B233" s="28" t="s">
        <v>3</v>
      </c>
      <c r="C233" s="28"/>
      <c r="D233" s="57"/>
      <c r="E233" s="85">
        <v>2.5000000000000001E-2</v>
      </c>
      <c r="F233" s="86"/>
      <c r="G233" s="43">
        <f>+E233*G226</f>
        <v>0</v>
      </c>
    </row>
    <row r="234" spans="1:9" ht="20.25" customHeight="1" thickBot="1">
      <c r="A234" s="87">
        <v>6</v>
      </c>
      <c r="B234" s="45" t="s">
        <v>4</v>
      </c>
      <c r="C234" s="45"/>
      <c r="D234" s="60"/>
      <c r="E234" s="88">
        <v>0.01</v>
      </c>
      <c r="F234" s="89"/>
      <c r="G234" s="43">
        <f>+E234*G226</f>
        <v>0</v>
      </c>
    </row>
    <row r="235" spans="1:9" ht="20.25" customHeight="1" thickBot="1">
      <c r="A235" s="161" t="s">
        <v>11</v>
      </c>
      <c r="B235" s="162"/>
      <c r="C235" s="162"/>
      <c r="D235" s="162"/>
      <c r="E235" s="162"/>
      <c r="F235" s="162"/>
      <c r="G235" s="90">
        <f>SUM(G229:G234)</f>
        <v>0</v>
      </c>
      <c r="H235" s="9"/>
    </row>
    <row r="236" spans="1:9" ht="20.25" customHeight="1" thickBot="1">
      <c r="A236" s="163"/>
      <c r="B236" s="164"/>
      <c r="C236" s="164"/>
      <c r="D236" s="164"/>
      <c r="E236" s="164"/>
      <c r="F236" s="164"/>
      <c r="G236" s="91"/>
    </row>
    <row r="237" spans="1:9" ht="27" customHeight="1" thickBot="1">
      <c r="A237" s="165" t="s">
        <v>10</v>
      </c>
      <c r="B237" s="166"/>
      <c r="C237" s="166"/>
      <c r="D237" s="166"/>
      <c r="E237" s="166"/>
      <c r="F237" s="166"/>
      <c r="G237" s="92">
        <f>G226+G235</f>
        <v>0</v>
      </c>
      <c r="I237" s="15"/>
    </row>
    <row r="239" spans="1:9">
      <c r="G239" s="96"/>
    </row>
    <row r="240" spans="1:9">
      <c r="G240" s="96"/>
    </row>
    <row r="241" spans="1:7">
      <c r="G241" s="96"/>
    </row>
    <row r="242" spans="1:7" s="7" customFormat="1">
      <c r="A242" s="97"/>
      <c r="B242" s="98"/>
      <c r="C242" s="98"/>
      <c r="D242" s="99"/>
      <c r="E242" s="98"/>
      <c r="F242" s="97"/>
      <c r="G242" s="100"/>
    </row>
    <row r="243" spans="1:7">
      <c r="G243" s="96"/>
    </row>
    <row r="244" spans="1:7">
      <c r="G244" s="96"/>
    </row>
    <row r="245" spans="1:7">
      <c r="G245" s="96"/>
    </row>
    <row r="246" spans="1:7">
      <c r="G246" s="96"/>
    </row>
    <row r="247" spans="1:7">
      <c r="G247" s="96"/>
    </row>
    <row r="248" spans="1:7">
      <c r="G248" s="96"/>
    </row>
    <row r="249" spans="1:7">
      <c r="G249" s="96"/>
    </row>
    <row r="250" spans="1:7">
      <c r="G250" s="96"/>
    </row>
    <row r="251" spans="1:7">
      <c r="G251" s="96"/>
    </row>
    <row r="252" spans="1:7">
      <c r="G252" s="96"/>
    </row>
    <row r="253" spans="1:7">
      <c r="G253" s="96"/>
    </row>
    <row r="254" spans="1:7">
      <c r="G254" s="96"/>
    </row>
    <row r="255" spans="1:7">
      <c r="G255" s="96"/>
    </row>
    <row r="256" spans="1:7">
      <c r="G256" s="96"/>
    </row>
    <row r="257" spans="7:7">
      <c r="G257" s="96"/>
    </row>
    <row r="258" spans="7:7">
      <c r="G258" s="96"/>
    </row>
    <row r="259" spans="7:7">
      <c r="G259" s="96"/>
    </row>
    <row r="260" spans="7:7">
      <c r="G260" s="96"/>
    </row>
    <row r="261" spans="7:7">
      <c r="G261" s="96"/>
    </row>
    <row r="262" spans="7:7">
      <c r="G262" s="96"/>
    </row>
    <row r="263" spans="7:7">
      <c r="G263" s="96"/>
    </row>
    <row r="264" spans="7:7">
      <c r="G264" s="96"/>
    </row>
    <row r="265" spans="7:7">
      <c r="G265" s="96"/>
    </row>
    <row r="266" spans="7:7">
      <c r="G266" s="96"/>
    </row>
    <row r="267" spans="7:7">
      <c r="G267" s="96"/>
    </row>
    <row r="268" spans="7:7">
      <c r="G268" s="96"/>
    </row>
    <row r="269" spans="7:7">
      <c r="G269" s="96"/>
    </row>
    <row r="270" spans="7:7">
      <c r="G270" s="96"/>
    </row>
    <row r="271" spans="7:7">
      <c r="G271" s="96"/>
    </row>
    <row r="272" spans="7:7">
      <c r="G272" s="96"/>
    </row>
    <row r="273" spans="7:7">
      <c r="G273" s="96"/>
    </row>
    <row r="274" spans="7:7">
      <c r="G274" s="96"/>
    </row>
    <row r="275" spans="7:7">
      <c r="G275" s="96"/>
    </row>
    <row r="276" spans="7:7">
      <c r="G276" s="96"/>
    </row>
    <row r="277" spans="7:7">
      <c r="G277" s="96"/>
    </row>
    <row r="278" spans="7:7">
      <c r="G278" s="96"/>
    </row>
    <row r="279" spans="7:7">
      <c r="G279" s="96"/>
    </row>
    <row r="280" spans="7:7">
      <c r="G280" s="96"/>
    </row>
    <row r="281" spans="7:7">
      <c r="G281" s="96"/>
    </row>
    <row r="282" spans="7:7">
      <c r="G282" s="96"/>
    </row>
    <row r="283" spans="7:7">
      <c r="G283" s="96"/>
    </row>
    <row r="284" spans="7:7">
      <c r="G284" s="96"/>
    </row>
    <row r="285" spans="7:7">
      <c r="G285" s="96"/>
    </row>
    <row r="286" spans="7:7">
      <c r="G286" s="96"/>
    </row>
    <row r="287" spans="7:7">
      <c r="G287" s="96"/>
    </row>
    <row r="288" spans="7:7">
      <c r="G288" s="96"/>
    </row>
    <row r="289" spans="7:7">
      <c r="G289" s="96"/>
    </row>
    <row r="290" spans="7:7">
      <c r="G290" s="96"/>
    </row>
    <row r="291" spans="7:7">
      <c r="G291" s="96"/>
    </row>
    <row r="292" spans="7:7">
      <c r="G292" s="96"/>
    </row>
    <row r="293" spans="7:7">
      <c r="G293" s="96"/>
    </row>
    <row r="294" spans="7:7">
      <c r="G294" s="96"/>
    </row>
    <row r="295" spans="7:7">
      <c r="G295" s="96"/>
    </row>
    <row r="296" spans="7:7">
      <c r="G296" s="96"/>
    </row>
    <row r="297" spans="7:7">
      <c r="G297" s="96"/>
    </row>
    <row r="298" spans="7:7">
      <c r="G298" s="96"/>
    </row>
    <row r="299" spans="7:7">
      <c r="G299" s="96"/>
    </row>
    <row r="300" spans="7:7">
      <c r="G300" s="96"/>
    </row>
    <row r="301" spans="7:7">
      <c r="G301" s="96"/>
    </row>
    <row r="302" spans="7:7">
      <c r="G302" s="96"/>
    </row>
    <row r="303" spans="7:7">
      <c r="G303" s="96"/>
    </row>
    <row r="304" spans="7:7">
      <c r="G304" s="96"/>
    </row>
    <row r="305" spans="7:7">
      <c r="G305" s="96"/>
    </row>
    <row r="306" spans="7:7">
      <c r="G306" s="96"/>
    </row>
    <row r="307" spans="7:7">
      <c r="G307" s="96"/>
    </row>
    <row r="308" spans="7:7">
      <c r="G308" s="96"/>
    </row>
    <row r="309" spans="7:7">
      <c r="G309" s="96"/>
    </row>
    <row r="310" spans="7:7">
      <c r="G310" s="96"/>
    </row>
    <row r="311" spans="7:7">
      <c r="G311" s="96"/>
    </row>
    <row r="312" spans="7:7">
      <c r="G312" s="96"/>
    </row>
    <row r="313" spans="7:7">
      <c r="G313" s="96"/>
    </row>
    <row r="314" spans="7:7">
      <c r="G314" s="96"/>
    </row>
    <row r="315" spans="7:7">
      <c r="G315" s="96"/>
    </row>
    <row r="316" spans="7:7">
      <c r="G316" s="96"/>
    </row>
    <row r="317" spans="7:7">
      <c r="G317" s="96"/>
    </row>
    <row r="318" spans="7:7">
      <c r="G318" s="96"/>
    </row>
    <row r="319" spans="7:7">
      <c r="G319" s="96"/>
    </row>
    <row r="320" spans="7:7">
      <c r="G320" s="96"/>
    </row>
    <row r="321" spans="7:7">
      <c r="G321" s="96"/>
    </row>
    <row r="322" spans="7:7">
      <c r="G322" s="96"/>
    </row>
    <row r="323" spans="7:7">
      <c r="G323" s="96"/>
    </row>
    <row r="324" spans="7:7">
      <c r="G324" s="96"/>
    </row>
    <row r="325" spans="7:7">
      <c r="G325" s="96"/>
    </row>
    <row r="326" spans="7:7">
      <c r="G326" s="96"/>
    </row>
    <row r="327" spans="7:7">
      <c r="G327" s="96"/>
    </row>
    <row r="328" spans="7:7">
      <c r="G328" s="96"/>
    </row>
    <row r="329" spans="7:7">
      <c r="G329" s="96"/>
    </row>
    <row r="330" spans="7:7">
      <c r="G330" s="96"/>
    </row>
    <row r="331" spans="7:7">
      <c r="G331" s="96"/>
    </row>
    <row r="332" spans="7:7">
      <c r="G332" s="96"/>
    </row>
    <row r="333" spans="7:7">
      <c r="G333" s="96"/>
    </row>
    <row r="334" spans="7:7">
      <c r="G334" s="96"/>
    </row>
    <row r="335" spans="7:7">
      <c r="G335" s="96"/>
    </row>
    <row r="336" spans="7:7">
      <c r="G336" s="96"/>
    </row>
    <row r="337" spans="7:7">
      <c r="G337" s="96"/>
    </row>
    <row r="338" spans="7:7">
      <c r="G338" s="96"/>
    </row>
    <row r="339" spans="7:7">
      <c r="G339" s="96"/>
    </row>
    <row r="340" spans="7:7">
      <c r="G340" s="96"/>
    </row>
    <row r="341" spans="7:7">
      <c r="G341" s="96"/>
    </row>
    <row r="342" spans="7:7">
      <c r="G342" s="96"/>
    </row>
    <row r="343" spans="7:7">
      <c r="G343" s="96"/>
    </row>
    <row r="344" spans="7:7">
      <c r="G344" s="96"/>
    </row>
    <row r="345" spans="7:7">
      <c r="G345" s="96"/>
    </row>
    <row r="346" spans="7:7">
      <c r="G346" s="96"/>
    </row>
    <row r="347" spans="7:7">
      <c r="G347" s="96"/>
    </row>
    <row r="348" spans="7:7">
      <c r="G348" s="96"/>
    </row>
    <row r="349" spans="7:7">
      <c r="G349" s="96"/>
    </row>
    <row r="350" spans="7:7">
      <c r="G350" s="96"/>
    </row>
    <row r="351" spans="7:7">
      <c r="G351" s="96"/>
    </row>
    <row r="352" spans="7:7">
      <c r="G352" s="96"/>
    </row>
    <row r="353" spans="7:7">
      <c r="G353" s="96"/>
    </row>
    <row r="354" spans="7:7">
      <c r="G354" s="96"/>
    </row>
    <row r="355" spans="7:7">
      <c r="G355" s="96"/>
    </row>
    <row r="356" spans="7:7">
      <c r="G356" s="96"/>
    </row>
    <row r="357" spans="7:7">
      <c r="G357" s="96"/>
    </row>
    <row r="358" spans="7:7">
      <c r="G358" s="96"/>
    </row>
    <row r="359" spans="7:7">
      <c r="G359" s="96"/>
    </row>
    <row r="360" spans="7:7">
      <c r="G360" s="96"/>
    </row>
    <row r="361" spans="7:7">
      <c r="G361" s="96"/>
    </row>
    <row r="362" spans="7:7">
      <c r="G362" s="96"/>
    </row>
    <row r="363" spans="7:7">
      <c r="G363" s="96"/>
    </row>
    <row r="364" spans="7:7">
      <c r="G364" s="96"/>
    </row>
    <row r="365" spans="7:7">
      <c r="G365" s="96"/>
    </row>
    <row r="366" spans="7:7">
      <c r="G366" s="96"/>
    </row>
    <row r="367" spans="7:7">
      <c r="G367" s="96"/>
    </row>
    <row r="368" spans="7:7">
      <c r="G368" s="96"/>
    </row>
    <row r="369" spans="7:7">
      <c r="G369" s="96"/>
    </row>
    <row r="370" spans="7:7">
      <c r="G370" s="96"/>
    </row>
    <row r="371" spans="7:7">
      <c r="G371" s="96"/>
    </row>
    <row r="372" spans="7:7">
      <c r="G372" s="96"/>
    </row>
    <row r="373" spans="7:7">
      <c r="G373" s="96"/>
    </row>
    <row r="374" spans="7:7">
      <c r="G374" s="96"/>
    </row>
    <row r="375" spans="7:7">
      <c r="G375" s="96"/>
    </row>
    <row r="376" spans="7:7">
      <c r="G376" s="96"/>
    </row>
    <row r="377" spans="7:7">
      <c r="G377" s="96"/>
    </row>
    <row r="378" spans="7:7">
      <c r="G378" s="96"/>
    </row>
    <row r="379" spans="7:7">
      <c r="G379" s="96"/>
    </row>
    <row r="380" spans="7:7">
      <c r="G380" s="96"/>
    </row>
    <row r="381" spans="7:7">
      <c r="G381" s="96"/>
    </row>
    <row r="382" spans="7:7">
      <c r="G382" s="96"/>
    </row>
    <row r="383" spans="7:7">
      <c r="G383" s="96"/>
    </row>
    <row r="384" spans="7:7">
      <c r="G384" s="96"/>
    </row>
    <row r="385" spans="7:7">
      <c r="G385" s="96"/>
    </row>
    <row r="386" spans="7:7">
      <c r="G386" s="96"/>
    </row>
    <row r="387" spans="7:7">
      <c r="G387" s="96"/>
    </row>
    <row r="388" spans="7:7">
      <c r="G388" s="96"/>
    </row>
  </sheetData>
  <sheetProtection algorithmName="SHA-512" hashValue="wySXN/vrA46F/j0CR0OVJ1/YybAyJPXYm57yv0EzioCA62h3sJua1jmvdFv1eBFd2B+rHrbrHZvw+Vg/NpQRwQ==" saltValue="yFDiMTaL3LvIvJazpDjrkg==" spinCount="100000" sheet="1" objects="1" scenarios="1"/>
  <mergeCells count="9">
    <mergeCell ref="A228:F228"/>
    <mergeCell ref="A235:F235"/>
    <mergeCell ref="A236:F236"/>
    <mergeCell ref="A237:F237"/>
    <mergeCell ref="A4:G4"/>
    <mergeCell ref="A5:G5"/>
    <mergeCell ref="B9:F9"/>
    <mergeCell ref="A226:F226"/>
    <mergeCell ref="A7:G7"/>
  </mergeCells>
  <printOptions horizontalCentered="1"/>
  <pageMargins left="0.23622047244094491" right="0.23622047244094491" top="0.43307086614173229" bottom="0.59055118110236227" header="0.31496062992125984" footer="0.31496062992125984"/>
  <pageSetup scale="56" fitToHeight="0" orientation="portrait" r:id="rId1"/>
  <headerFooter>
    <oddFooter>&amp;CPág. &amp;P/&amp;N</oddFooter>
  </headerFooter>
  <colBreaks count="1" manualBreakCount="1">
    <brk id="7"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BE4E78-4878-4056-8D56-0D0ACA29B4C7}">
  <sheetPr>
    <pageSetUpPr fitToPage="1"/>
  </sheetPr>
  <dimension ref="A1:BP513"/>
  <sheetViews>
    <sheetView view="pageBreakPreview" zoomScale="85" zoomScaleNormal="40" zoomScaleSheetLayoutView="85" workbookViewId="0">
      <selection activeCell="D11" sqref="D11"/>
    </sheetView>
  </sheetViews>
  <sheetFormatPr baseColWidth="10" defaultColWidth="8.796875" defaultRowHeight="21"/>
  <cols>
    <col min="1" max="1" width="5.09765625" style="1" customWidth="1"/>
    <col min="2" max="2" width="54" style="3" bestFit="1" customWidth="1"/>
    <col min="3" max="3" width="10.19921875" style="5" customWidth="1"/>
    <col min="4" max="4" width="8.09765625" style="3" customWidth="1"/>
    <col min="5" max="5" width="14.5" style="1" customWidth="1"/>
    <col min="6" max="6" width="14.69921875" style="8" bestFit="1" customWidth="1"/>
    <col min="7" max="7" width="19.3984375" style="3" customWidth="1"/>
    <col min="8" max="8" width="14.19921875" style="3" customWidth="1"/>
    <col min="9" max="16384" width="8.796875" style="3"/>
  </cols>
  <sheetData>
    <row r="1" spans="1:68">
      <c r="A1" s="58"/>
      <c r="B1" s="93"/>
      <c r="C1" s="94"/>
      <c r="D1" s="93"/>
      <c r="E1" s="58"/>
      <c r="F1" s="95"/>
    </row>
    <row r="2" spans="1:68">
      <c r="A2" s="58"/>
      <c r="B2" s="93"/>
      <c r="C2" s="94"/>
      <c r="D2" s="93"/>
      <c r="E2" s="58"/>
      <c r="F2" s="95"/>
    </row>
    <row r="3" spans="1:68">
      <c r="A3" s="48"/>
      <c r="B3" s="58"/>
      <c r="C3" s="56"/>
      <c r="D3" s="53"/>
      <c r="E3" s="56"/>
      <c r="F3" s="38"/>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8" ht="46.5" customHeight="1">
      <c r="A4" s="167" t="s">
        <v>137</v>
      </c>
      <c r="B4" s="168"/>
      <c r="C4" s="168"/>
      <c r="D4" s="168"/>
      <c r="E4" s="168"/>
      <c r="F4" s="168"/>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8" ht="30" customHeight="1">
      <c r="A5" s="169" t="s">
        <v>330</v>
      </c>
      <c r="B5" s="169"/>
      <c r="C5" s="169"/>
      <c r="D5" s="169"/>
      <c r="E5" s="169"/>
      <c r="F5" s="16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8">
      <c r="A6" s="48"/>
      <c r="B6" s="58"/>
      <c r="C6" s="56"/>
      <c r="D6" s="53"/>
      <c r="E6" s="56"/>
      <c r="F6" s="3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8" ht="30" customHeight="1" thickBot="1">
      <c r="A7" s="173" t="s">
        <v>655</v>
      </c>
      <c r="B7" s="173"/>
      <c r="C7" s="173"/>
      <c r="D7" s="173"/>
      <c r="E7" s="173"/>
      <c r="F7" s="173"/>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8.25" thickBot="1">
      <c r="A8" s="39" t="s">
        <v>5</v>
      </c>
      <c r="B8" s="52" t="s">
        <v>6</v>
      </c>
      <c r="C8" s="55" t="s">
        <v>8</v>
      </c>
      <c r="D8" s="55" t="s">
        <v>9</v>
      </c>
      <c r="E8" s="55" t="s">
        <v>138</v>
      </c>
      <c r="F8" s="46" t="s">
        <v>139</v>
      </c>
    </row>
    <row r="9" spans="1:68" s="10" customFormat="1" ht="20.25" customHeight="1" thickBot="1">
      <c r="A9" s="112">
        <v>1</v>
      </c>
      <c r="B9" s="147" t="s">
        <v>331</v>
      </c>
      <c r="C9" s="147"/>
      <c r="D9" s="147"/>
      <c r="E9" s="147"/>
      <c r="F9" s="75">
        <f>SUBTOTAL(9,F10:F39)</f>
        <v>0</v>
      </c>
    </row>
    <row r="10" spans="1:68" s="11" customFormat="1" ht="20.25" customHeight="1">
      <c r="A10" s="113"/>
      <c r="B10" s="114" t="s">
        <v>140</v>
      </c>
      <c r="C10" s="115"/>
      <c r="D10" s="115"/>
      <c r="E10" s="154"/>
      <c r="F10" s="117"/>
    </row>
    <row r="11" spans="1:68" s="11" customFormat="1" ht="50.1" customHeight="1">
      <c r="A11" s="35">
        <f>A9+0.01</f>
        <v>1.01</v>
      </c>
      <c r="B11" s="118" t="s">
        <v>358</v>
      </c>
      <c r="C11" s="119">
        <v>1</v>
      </c>
      <c r="D11" s="119" t="s">
        <v>190</v>
      </c>
      <c r="E11" s="157"/>
      <c r="F11" s="117">
        <f>C11*E11</f>
        <v>0</v>
      </c>
      <c r="H11" s="12"/>
    </row>
    <row r="12" spans="1:68" s="11" customFormat="1" ht="20.25" customHeight="1">
      <c r="A12" s="35"/>
      <c r="B12" s="114" t="s">
        <v>141</v>
      </c>
      <c r="C12" s="115"/>
      <c r="D12" s="115"/>
      <c r="E12" s="154"/>
      <c r="F12" s="117"/>
    </row>
    <row r="13" spans="1:68" s="11" customFormat="1" ht="50.1" customHeight="1">
      <c r="A13" s="35"/>
      <c r="B13" s="120" t="s">
        <v>142</v>
      </c>
      <c r="C13" s="119">
        <v>1</v>
      </c>
      <c r="D13" s="119" t="s">
        <v>190</v>
      </c>
      <c r="E13" s="157"/>
      <c r="F13" s="117">
        <f>C13*E13</f>
        <v>0</v>
      </c>
    </row>
    <row r="14" spans="1:68" s="11" customFormat="1" ht="30">
      <c r="A14" s="35"/>
      <c r="B14" s="121" t="s">
        <v>143</v>
      </c>
      <c r="C14" s="115">
        <v>1</v>
      </c>
      <c r="D14" s="115" t="s">
        <v>190</v>
      </c>
      <c r="E14" s="154"/>
      <c r="F14" s="117">
        <f>C14*E14</f>
        <v>0</v>
      </c>
    </row>
    <row r="15" spans="1:68" s="11" customFormat="1" ht="20.25" customHeight="1">
      <c r="A15" s="35"/>
      <c r="B15" s="122" t="s">
        <v>144</v>
      </c>
      <c r="C15" s="119"/>
      <c r="D15" s="119"/>
      <c r="E15" s="157"/>
      <c r="F15" s="117"/>
    </row>
    <row r="16" spans="1:68" s="11" customFormat="1" ht="20.25" customHeight="1">
      <c r="A16" s="35"/>
      <c r="B16" s="123" t="s">
        <v>145</v>
      </c>
      <c r="C16" s="115"/>
      <c r="D16" s="115"/>
      <c r="E16" s="154"/>
      <c r="F16" s="117"/>
    </row>
    <row r="17" spans="1:6" s="11" customFormat="1" ht="20.25" customHeight="1">
      <c r="A17" s="35"/>
      <c r="B17" s="122" t="s">
        <v>146</v>
      </c>
      <c r="C17" s="119"/>
      <c r="D17" s="119"/>
      <c r="E17" s="157"/>
      <c r="F17" s="117"/>
    </row>
    <row r="18" spans="1:6" s="11" customFormat="1" ht="20.25" customHeight="1">
      <c r="A18" s="35"/>
      <c r="B18" s="123" t="s">
        <v>147</v>
      </c>
      <c r="C18" s="115"/>
      <c r="D18" s="115"/>
      <c r="E18" s="154"/>
      <c r="F18" s="117"/>
    </row>
    <row r="19" spans="1:6" s="13" customFormat="1" ht="20.25" customHeight="1">
      <c r="A19" s="35"/>
      <c r="B19" s="122" t="s">
        <v>148</v>
      </c>
      <c r="C19" s="119"/>
      <c r="D19" s="119"/>
      <c r="E19" s="157"/>
      <c r="F19" s="117"/>
    </row>
    <row r="20" spans="1:6" s="13" customFormat="1" ht="20.25" customHeight="1">
      <c r="A20" s="35"/>
      <c r="B20" s="123" t="s">
        <v>149</v>
      </c>
      <c r="C20" s="115"/>
      <c r="D20" s="115"/>
      <c r="E20" s="154"/>
      <c r="F20" s="117"/>
    </row>
    <row r="21" spans="1:6" s="14" customFormat="1" ht="36.950000000000003" customHeight="1">
      <c r="A21" s="35">
        <f>$A$11+0.01</f>
        <v>1.02</v>
      </c>
      <c r="B21" s="124" t="s">
        <v>545</v>
      </c>
      <c r="C21" s="119">
        <v>1</v>
      </c>
      <c r="D21" s="119" t="s">
        <v>190</v>
      </c>
      <c r="E21" s="157"/>
      <c r="F21" s="117">
        <f>C21*E21</f>
        <v>0</v>
      </c>
    </row>
    <row r="22" spans="1:6" s="14" customFormat="1" ht="18.75" customHeight="1">
      <c r="A22" s="35"/>
      <c r="B22" s="123" t="s">
        <v>150</v>
      </c>
      <c r="C22" s="115"/>
      <c r="D22" s="115"/>
      <c r="E22" s="154"/>
      <c r="F22" s="117"/>
    </row>
    <row r="23" spans="1:6" s="14" customFormat="1" ht="30">
      <c r="A23" s="35"/>
      <c r="B23" s="124" t="s">
        <v>546</v>
      </c>
      <c r="C23" s="119">
        <v>1</v>
      </c>
      <c r="D23" s="119" t="s">
        <v>190</v>
      </c>
      <c r="E23" s="157"/>
      <c r="F23" s="117">
        <f>C23*E23</f>
        <v>0</v>
      </c>
    </row>
    <row r="24" spans="1:6" s="14" customFormat="1" ht="18.75" customHeight="1">
      <c r="A24" s="35"/>
      <c r="B24" s="123" t="s">
        <v>151</v>
      </c>
      <c r="C24" s="115"/>
      <c r="D24" s="115"/>
      <c r="E24" s="154"/>
      <c r="F24" s="117"/>
    </row>
    <row r="25" spans="1:6" s="14" customFormat="1" ht="36.950000000000003" customHeight="1">
      <c r="A25" s="35">
        <f>$A$21+0.01</f>
        <v>1.03</v>
      </c>
      <c r="B25" s="125" t="s">
        <v>359</v>
      </c>
      <c r="C25" s="115">
        <v>1</v>
      </c>
      <c r="D25" s="115" t="s">
        <v>190</v>
      </c>
      <c r="E25" s="154"/>
      <c r="F25" s="117">
        <f>C25*E25</f>
        <v>0</v>
      </c>
    </row>
    <row r="26" spans="1:6" s="14" customFormat="1" ht="18.75" customHeight="1">
      <c r="A26" s="35"/>
      <c r="B26" s="122" t="s">
        <v>152</v>
      </c>
      <c r="C26" s="119"/>
      <c r="D26" s="119"/>
      <c r="E26" s="157"/>
      <c r="F26" s="117"/>
    </row>
    <row r="27" spans="1:6" s="14" customFormat="1" ht="18.75" customHeight="1">
      <c r="A27" s="35"/>
      <c r="B27" s="123" t="s">
        <v>153</v>
      </c>
      <c r="C27" s="115"/>
      <c r="D27" s="115"/>
      <c r="E27" s="154"/>
      <c r="F27" s="117"/>
    </row>
    <row r="28" spans="1:6" s="14" customFormat="1" ht="18.75" customHeight="1">
      <c r="A28" s="35"/>
      <c r="B28" s="122" t="s">
        <v>154</v>
      </c>
      <c r="C28" s="119"/>
      <c r="D28" s="119"/>
      <c r="E28" s="157"/>
      <c r="F28" s="117"/>
    </row>
    <row r="29" spans="1:6" s="14" customFormat="1" ht="18.75" customHeight="1">
      <c r="A29" s="35">
        <f>$A$25+0.01</f>
        <v>1.04</v>
      </c>
      <c r="B29" s="122" t="s">
        <v>155</v>
      </c>
      <c r="C29" s="119">
        <v>1</v>
      </c>
      <c r="D29" s="119" t="s">
        <v>190</v>
      </c>
      <c r="E29" s="157"/>
      <c r="F29" s="117">
        <f>C29*E29</f>
        <v>0</v>
      </c>
    </row>
    <row r="30" spans="1:6" s="14" customFormat="1" ht="18.75" customHeight="1">
      <c r="A30" s="35"/>
      <c r="B30" s="123" t="s">
        <v>156</v>
      </c>
      <c r="C30" s="115"/>
      <c r="D30" s="115"/>
      <c r="E30" s="154"/>
      <c r="F30" s="117"/>
    </row>
    <row r="31" spans="1:6" s="14" customFormat="1" ht="18.75" customHeight="1">
      <c r="A31" s="35"/>
      <c r="B31" s="122" t="s">
        <v>157</v>
      </c>
      <c r="C31" s="119"/>
      <c r="D31" s="119"/>
      <c r="E31" s="157"/>
      <c r="F31" s="117"/>
    </row>
    <row r="32" spans="1:6" s="14" customFormat="1" ht="18.75" customHeight="1">
      <c r="A32" s="35"/>
      <c r="B32" s="123" t="s">
        <v>158</v>
      </c>
      <c r="C32" s="115"/>
      <c r="D32" s="115"/>
      <c r="E32" s="154"/>
      <c r="F32" s="117"/>
    </row>
    <row r="33" spans="1:6" s="14" customFormat="1" ht="18.75" customHeight="1">
      <c r="A33" s="35"/>
      <c r="B33" s="122" t="s">
        <v>159</v>
      </c>
      <c r="C33" s="119"/>
      <c r="D33" s="119"/>
      <c r="E33" s="157"/>
      <c r="F33" s="117"/>
    </row>
    <row r="34" spans="1:6" s="14" customFormat="1" ht="18.75" customHeight="1">
      <c r="A34" s="35"/>
      <c r="B34" s="123" t="s">
        <v>160</v>
      </c>
      <c r="C34" s="115"/>
      <c r="D34" s="115"/>
      <c r="E34" s="154"/>
      <c r="F34" s="117"/>
    </row>
    <row r="35" spans="1:6" s="14" customFormat="1" ht="18.75" customHeight="1">
      <c r="A35" s="35"/>
      <c r="B35" s="122" t="s">
        <v>161</v>
      </c>
      <c r="C35" s="119"/>
      <c r="D35" s="119"/>
      <c r="E35" s="157"/>
      <c r="F35" s="117"/>
    </row>
    <row r="36" spans="1:6" s="14" customFormat="1" ht="18.75" customHeight="1">
      <c r="A36" s="35"/>
      <c r="B36" s="123" t="s">
        <v>162</v>
      </c>
      <c r="C36" s="115"/>
      <c r="D36" s="115"/>
      <c r="E36" s="154"/>
      <c r="F36" s="117"/>
    </row>
    <row r="37" spans="1:6" s="14" customFormat="1" ht="18.75" customHeight="1">
      <c r="A37" s="35"/>
      <c r="B37" s="122" t="s">
        <v>163</v>
      </c>
      <c r="C37" s="119"/>
      <c r="D37" s="119"/>
      <c r="E37" s="157"/>
      <c r="F37" s="117"/>
    </row>
    <row r="38" spans="1:6">
      <c r="A38" s="35">
        <f>A29+0.1</f>
        <v>1.1400000000000001</v>
      </c>
      <c r="B38" s="126" t="s">
        <v>360</v>
      </c>
      <c r="C38" s="119">
        <v>1</v>
      </c>
      <c r="D38" s="119" t="s">
        <v>385</v>
      </c>
      <c r="E38" s="157"/>
      <c r="F38" s="117">
        <f>C38*E38</f>
        <v>0</v>
      </c>
    </row>
    <row r="39" spans="1:6" ht="21.75" thickBot="1">
      <c r="A39" s="35">
        <f>$A$38+0.01</f>
        <v>1.1500000000000001</v>
      </c>
      <c r="B39" s="121" t="s">
        <v>164</v>
      </c>
      <c r="C39" s="115">
        <v>1</v>
      </c>
      <c r="D39" s="119" t="s">
        <v>385</v>
      </c>
      <c r="E39" s="155"/>
      <c r="F39" s="117">
        <f>C39*E39</f>
        <v>0</v>
      </c>
    </row>
    <row r="40" spans="1:6" ht="21.75" thickBot="1">
      <c r="A40" s="112">
        <v>2</v>
      </c>
      <c r="B40" s="147" t="s">
        <v>165</v>
      </c>
      <c r="C40" s="147"/>
      <c r="D40" s="147"/>
      <c r="E40" s="156"/>
      <c r="F40" s="75">
        <f>SUBTOTAL(9,F41:F57)</f>
        <v>0</v>
      </c>
    </row>
    <row r="41" spans="1:6">
      <c r="A41" s="35">
        <f>A40+0.01</f>
        <v>2.0099999999999998</v>
      </c>
      <c r="B41" s="122" t="s">
        <v>166</v>
      </c>
      <c r="C41" s="119">
        <v>2</v>
      </c>
      <c r="D41" s="119" t="s">
        <v>190</v>
      </c>
      <c r="E41" s="157"/>
      <c r="F41" s="117">
        <f t="shared" ref="F41:F50" si="0">C41*E41</f>
        <v>0</v>
      </c>
    </row>
    <row r="42" spans="1:6">
      <c r="A42" s="35">
        <f t="shared" ref="A42:A57" si="1">A41+0.01</f>
        <v>2.0199999999999996</v>
      </c>
      <c r="B42" s="123" t="s">
        <v>167</v>
      </c>
      <c r="C42" s="115">
        <v>4</v>
      </c>
      <c r="D42" s="115" t="s">
        <v>190</v>
      </c>
      <c r="E42" s="154"/>
      <c r="F42" s="117">
        <f t="shared" si="0"/>
        <v>0</v>
      </c>
    </row>
    <row r="43" spans="1:6">
      <c r="A43" s="35">
        <f t="shared" si="1"/>
        <v>2.0299999999999994</v>
      </c>
      <c r="B43" s="123" t="s">
        <v>168</v>
      </c>
      <c r="C43" s="115">
        <v>3</v>
      </c>
      <c r="D43" s="115" t="s">
        <v>190</v>
      </c>
      <c r="E43" s="154"/>
      <c r="F43" s="117">
        <f t="shared" si="0"/>
        <v>0</v>
      </c>
    </row>
    <row r="44" spans="1:6">
      <c r="A44" s="35">
        <f t="shared" si="1"/>
        <v>2.0399999999999991</v>
      </c>
      <c r="B44" s="123" t="s">
        <v>169</v>
      </c>
      <c r="C44" s="115">
        <v>3</v>
      </c>
      <c r="D44" s="115" t="s">
        <v>190</v>
      </c>
      <c r="E44" s="154"/>
      <c r="F44" s="117">
        <f t="shared" si="0"/>
        <v>0</v>
      </c>
    </row>
    <row r="45" spans="1:6">
      <c r="A45" s="35">
        <f t="shared" si="1"/>
        <v>2.0499999999999989</v>
      </c>
      <c r="B45" s="123" t="s">
        <v>170</v>
      </c>
      <c r="C45" s="115">
        <v>1</v>
      </c>
      <c r="D45" s="115" t="s">
        <v>190</v>
      </c>
      <c r="E45" s="154"/>
      <c r="F45" s="117">
        <f t="shared" si="0"/>
        <v>0</v>
      </c>
    </row>
    <row r="46" spans="1:6">
      <c r="A46" s="35">
        <f t="shared" si="1"/>
        <v>2.0599999999999987</v>
      </c>
      <c r="B46" s="123" t="s">
        <v>171</v>
      </c>
      <c r="C46" s="115">
        <v>3</v>
      </c>
      <c r="D46" s="115" t="s">
        <v>190</v>
      </c>
      <c r="E46" s="154"/>
      <c r="F46" s="117">
        <f t="shared" si="0"/>
        <v>0</v>
      </c>
    </row>
    <row r="47" spans="1:6">
      <c r="A47" s="35">
        <f t="shared" si="1"/>
        <v>2.0699999999999985</v>
      </c>
      <c r="B47" s="122" t="s">
        <v>172</v>
      </c>
      <c r="C47" s="119">
        <v>3</v>
      </c>
      <c r="D47" s="119" t="s">
        <v>190</v>
      </c>
      <c r="E47" s="157"/>
      <c r="F47" s="117">
        <f t="shared" si="0"/>
        <v>0</v>
      </c>
    </row>
    <row r="48" spans="1:6">
      <c r="A48" s="35">
        <f t="shared" si="1"/>
        <v>2.0799999999999983</v>
      </c>
      <c r="B48" s="123" t="s">
        <v>173</v>
      </c>
      <c r="C48" s="115">
        <v>1</v>
      </c>
      <c r="D48" s="115" t="s">
        <v>190</v>
      </c>
      <c r="E48" s="154"/>
      <c r="F48" s="117">
        <f t="shared" si="0"/>
        <v>0</v>
      </c>
    </row>
    <row r="49" spans="1:6">
      <c r="A49" s="35">
        <f t="shared" si="1"/>
        <v>2.0899999999999981</v>
      </c>
      <c r="B49" s="123" t="s">
        <v>174</v>
      </c>
      <c r="C49" s="115">
        <v>1</v>
      </c>
      <c r="D49" s="115" t="s">
        <v>190</v>
      </c>
      <c r="E49" s="154"/>
      <c r="F49" s="117">
        <f t="shared" si="0"/>
        <v>0</v>
      </c>
    </row>
    <row r="50" spans="1:6">
      <c r="A50" s="35">
        <f t="shared" si="1"/>
        <v>2.0999999999999979</v>
      </c>
      <c r="B50" s="123" t="s">
        <v>175</v>
      </c>
      <c r="C50" s="115">
        <v>130</v>
      </c>
      <c r="D50" s="115" t="s">
        <v>84</v>
      </c>
      <c r="E50" s="154"/>
      <c r="F50" s="117">
        <f t="shared" si="0"/>
        <v>0</v>
      </c>
    </row>
    <row r="51" spans="1:6">
      <c r="A51" s="35">
        <f t="shared" si="1"/>
        <v>2.1099999999999977</v>
      </c>
      <c r="B51" s="127" t="s">
        <v>361</v>
      </c>
      <c r="C51" s="123" t="s">
        <v>176</v>
      </c>
      <c r="D51" s="115"/>
      <c r="E51" s="154"/>
      <c r="F51" s="117"/>
    </row>
    <row r="52" spans="1:6">
      <c r="A52" s="35">
        <f t="shared" si="1"/>
        <v>2.1199999999999974</v>
      </c>
      <c r="B52" s="127" t="s">
        <v>362</v>
      </c>
      <c r="C52" s="123" t="s">
        <v>176</v>
      </c>
      <c r="D52" s="115"/>
      <c r="E52" s="154"/>
      <c r="F52" s="117"/>
    </row>
    <row r="53" spans="1:6">
      <c r="A53" s="35">
        <f t="shared" si="1"/>
        <v>2.1299999999999972</v>
      </c>
      <c r="B53" s="122" t="s">
        <v>177</v>
      </c>
      <c r="C53" s="122" t="s">
        <v>176</v>
      </c>
      <c r="D53" s="119"/>
      <c r="E53" s="157"/>
      <c r="F53" s="117"/>
    </row>
    <row r="54" spans="1:6">
      <c r="A54" s="35">
        <f t="shared" si="1"/>
        <v>2.139999999999997</v>
      </c>
      <c r="B54" s="123" t="s">
        <v>178</v>
      </c>
      <c r="C54" s="123" t="s">
        <v>176</v>
      </c>
      <c r="D54" s="115"/>
      <c r="E54" s="154"/>
      <c r="F54" s="117"/>
    </row>
    <row r="55" spans="1:6">
      <c r="A55" s="35">
        <f t="shared" si="1"/>
        <v>2.1499999999999968</v>
      </c>
      <c r="B55" s="127" t="s">
        <v>363</v>
      </c>
      <c r="C55" s="115">
        <v>1</v>
      </c>
      <c r="D55" s="115" t="s">
        <v>385</v>
      </c>
      <c r="E55" s="154"/>
      <c r="F55" s="117">
        <f>C55*E55</f>
        <v>0</v>
      </c>
    </row>
    <row r="56" spans="1:6">
      <c r="A56" s="35">
        <f t="shared" si="1"/>
        <v>2.1599999999999966</v>
      </c>
      <c r="B56" s="123" t="s">
        <v>179</v>
      </c>
      <c r="C56" s="115">
        <v>1</v>
      </c>
      <c r="D56" s="115" t="s">
        <v>190</v>
      </c>
      <c r="E56" s="154"/>
      <c r="F56" s="117">
        <f>C56*E56</f>
        <v>0</v>
      </c>
    </row>
    <row r="57" spans="1:6" ht="21.75" thickBot="1">
      <c r="A57" s="35">
        <f t="shared" si="1"/>
        <v>2.1699999999999964</v>
      </c>
      <c r="B57" s="125" t="s">
        <v>364</v>
      </c>
      <c r="C57" s="115">
        <v>1</v>
      </c>
      <c r="D57" s="115" t="s">
        <v>385</v>
      </c>
      <c r="E57" s="157"/>
      <c r="F57" s="117">
        <f>C57*E57</f>
        <v>0</v>
      </c>
    </row>
    <row r="58" spans="1:6" ht="21.75" thickBot="1">
      <c r="A58" s="112">
        <v>3</v>
      </c>
      <c r="B58" s="147" t="s">
        <v>180</v>
      </c>
      <c r="C58" s="147"/>
      <c r="D58" s="147"/>
      <c r="E58" s="156"/>
      <c r="F58" s="75">
        <f>SUBTOTAL(9,F59:F68)</f>
        <v>0</v>
      </c>
    </row>
    <row r="59" spans="1:6">
      <c r="A59" s="35">
        <f>A58+0.01</f>
        <v>3.01</v>
      </c>
      <c r="B59" s="122" t="s">
        <v>181</v>
      </c>
      <c r="C59" s="119">
        <v>5</v>
      </c>
      <c r="D59" s="119" t="s">
        <v>190</v>
      </c>
      <c r="E59" s="157"/>
      <c r="F59" s="117">
        <f t="shared" ref="F59:F68" si="2">C59*E59</f>
        <v>0</v>
      </c>
    </row>
    <row r="60" spans="1:6">
      <c r="A60" s="35">
        <f t="shared" ref="A60:A68" si="3">A59+0.01</f>
        <v>3.0199999999999996</v>
      </c>
      <c r="B60" s="123" t="s">
        <v>182</v>
      </c>
      <c r="C60" s="115">
        <v>7</v>
      </c>
      <c r="D60" s="115" t="s">
        <v>190</v>
      </c>
      <c r="E60" s="154"/>
      <c r="F60" s="117">
        <f t="shared" si="2"/>
        <v>0</v>
      </c>
    </row>
    <row r="61" spans="1:6">
      <c r="A61" s="35">
        <f t="shared" si="3"/>
        <v>3.0299999999999994</v>
      </c>
      <c r="B61" s="123" t="s">
        <v>183</v>
      </c>
      <c r="C61" s="115">
        <v>1</v>
      </c>
      <c r="D61" s="115" t="s">
        <v>190</v>
      </c>
      <c r="E61" s="154"/>
      <c r="F61" s="117">
        <f t="shared" si="2"/>
        <v>0</v>
      </c>
    </row>
    <row r="62" spans="1:6">
      <c r="A62" s="35">
        <f t="shared" si="3"/>
        <v>3.0399999999999991</v>
      </c>
      <c r="B62" s="123" t="s">
        <v>184</v>
      </c>
      <c r="C62" s="115">
        <v>6</v>
      </c>
      <c r="D62" s="115" t="s">
        <v>190</v>
      </c>
      <c r="E62" s="154"/>
      <c r="F62" s="117">
        <f t="shared" si="2"/>
        <v>0</v>
      </c>
    </row>
    <row r="63" spans="1:6">
      <c r="A63" s="35">
        <f t="shared" si="3"/>
        <v>3.0499999999999989</v>
      </c>
      <c r="B63" s="123" t="s">
        <v>185</v>
      </c>
      <c r="C63" s="115">
        <v>1</v>
      </c>
      <c r="D63" s="115" t="s">
        <v>190</v>
      </c>
      <c r="E63" s="154"/>
      <c r="F63" s="117">
        <f t="shared" si="2"/>
        <v>0</v>
      </c>
    </row>
    <row r="64" spans="1:6">
      <c r="A64" s="35">
        <f t="shared" si="3"/>
        <v>3.0599999999999987</v>
      </c>
      <c r="B64" s="123" t="s">
        <v>186</v>
      </c>
      <c r="C64" s="115">
        <v>380</v>
      </c>
      <c r="D64" s="115" t="s">
        <v>84</v>
      </c>
      <c r="E64" s="154"/>
      <c r="F64" s="117">
        <f t="shared" si="2"/>
        <v>0</v>
      </c>
    </row>
    <row r="65" spans="1:6">
      <c r="A65" s="35">
        <f t="shared" si="3"/>
        <v>3.0699999999999985</v>
      </c>
      <c r="B65" s="123" t="s">
        <v>187</v>
      </c>
      <c r="C65" s="115">
        <f>115*0.5*0.3</f>
        <v>17.25</v>
      </c>
      <c r="D65" s="50" t="s">
        <v>633</v>
      </c>
      <c r="E65" s="154"/>
      <c r="F65" s="117">
        <f t="shared" si="2"/>
        <v>0</v>
      </c>
    </row>
    <row r="66" spans="1:6">
      <c r="A66" s="35">
        <f t="shared" si="3"/>
        <v>3.0799999999999983</v>
      </c>
      <c r="B66" s="123" t="s">
        <v>188</v>
      </c>
      <c r="C66" s="115">
        <f>+C65</f>
        <v>17.25</v>
      </c>
      <c r="D66" s="50" t="s">
        <v>633</v>
      </c>
      <c r="E66" s="154"/>
      <c r="F66" s="117">
        <f t="shared" si="2"/>
        <v>0</v>
      </c>
    </row>
    <row r="67" spans="1:6">
      <c r="A67" s="35">
        <f t="shared" si="3"/>
        <v>3.0899999999999981</v>
      </c>
      <c r="B67" s="123" t="s">
        <v>189</v>
      </c>
      <c r="C67" s="115">
        <v>1</v>
      </c>
      <c r="D67" s="115" t="s">
        <v>385</v>
      </c>
      <c r="E67" s="154"/>
      <c r="F67" s="117">
        <f t="shared" si="2"/>
        <v>0</v>
      </c>
    </row>
    <row r="68" spans="1:6" ht="21.75" thickBot="1">
      <c r="A68" s="35">
        <f t="shared" si="3"/>
        <v>3.0999999999999979</v>
      </c>
      <c r="B68" s="128" t="s">
        <v>383</v>
      </c>
      <c r="C68" s="115">
        <v>1</v>
      </c>
      <c r="D68" s="115" t="s">
        <v>385</v>
      </c>
      <c r="E68" s="155"/>
      <c r="F68" s="117">
        <f t="shared" si="2"/>
        <v>0</v>
      </c>
    </row>
    <row r="69" spans="1:6" ht="21.75" thickBot="1">
      <c r="A69" s="112">
        <v>4</v>
      </c>
      <c r="B69" s="147" t="s">
        <v>192</v>
      </c>
      <c r="C69" s="147"/>
      <c r="D69" s="147"/>
      <c r="E69" s="156"/>
      <c r="F69" s="75">
        <f>SUBTOTAL(9,F70:F142)</f>
        <v>0</v>
      </c>
    </row>
    <row r="70" spans="1:6" ht="36.950000000000003" customHeight="1">
      <c r="A70" s="35">
        <f>A69+0.01</f>
        <v>4.01</v>
      </c>
      <c r="B70" s="118" t="s">
        <v>365</v>
      </c>
      <c r="C70" s="119"/>
      <c r="D70" s="119"/>
      <c r="E70" s="157"/>
      <c r="F70" s="117"/>
    </row>
    <row r="71" spans="1:6">
      <c r="A71" s="35"/>
      <c r="B71" s="123" t="s">
        <v>193</v>
      </c>
      <c r="C71" s="115"/>
      <c r="D71" s="115"/>
      <c r="E71" s="154"/>
      <c r="F71" s="117"/>
    </row>
    <row r="72" spans="1:6">
      <c r="A72" s="35"/>
      <c r="B72" s="123" t="s">
        <v>194</v>
      </c>
      <c r="C72" s="115">
        <v>2</v>
      </c>
      <c r="D72" s="115" t="s">
        <v>190</v>
      </c>
      <c r="E72" s="154"/>
      <c r="F72" s="117">
        <f>C72*E72</f>
        <v>0</v>
      </c>
    </row>
    <row r="73" spans="1:6">
      <c r="A73" s="35"/>
      <c r="B73" s="123" t="s">
        <v>195</v>
      </c>
      <c r="C73" s="115">
        <f>15*3</f>
        <v>45</v>
      </c>
      <c r="D73" s="115" t="s">
        <v>84</v>
      </c>
      <c r="E73" s="154"/>
      <c r="F73" s="117">
        <f>C73*E73</f>
        <v>0</v>
      </c>
    </row>
    <row r="74" spans="1:6">
      <c r="A74" s="35"/>
      <c r="B74" s="123" t="s">
        <v>196</v>
      </c>
      <c r="C74" s="115">
        <v>15</v>
      </c>
      <c r="D74" s="115" t="s">
        <v>84</v>
      </c>
      <c r="E74" s="154"/>
      <c r="F74" s="117">
        <f>C74*E74</f>
        <v>0</v>
      </c>
    </row>
    <row r="75" spans="1:6" ht="36.950000000000003" customHeight="1">
      <c r="A75" s="35"/>
      <c r="B75" s="125" t="s">
        <v>366</v>
      </c>
      <c r="C75" s="129">
        <v>1</v>
      </c>
      <c r="D75" s="130" t="s">
        <v>385</v>
      </c>
      <c r="E75" s="154"/>
      <c r="F75" s="117">
        <f>C75*E75</f>
        <v>0</v>
      </c>
    </row>
    <row r="76" spans="1:6" ht="36.950000000000003" customHeight="1">
      <c r="A76" s="35">
        <f>A70+0.01</f>
        <v>4.0199999999999996</v>
      </c>
      <c r="B76" s="118" t="s">
        <v>367</v>
      </c>
      <c r="C76" s="119"/>
      <c r="D76" s="119"/>
      <c r="E76" s="157"/>
      <c r="F76" s="117"/>
    </row>
    <row r="77" spans="1:6">
      <c r="A77" s="35"/>
      <c r="B77" s="123" t="s">
        <v>193</v>
      </c>
      <c r="C77" s="115"/>
      <c r="D77" s="115"/>
      <c r="E77" s="154"/>
      <c r="F77" s="117"/>
    </row>
    <row r="78" spans="1:6">
      <c r="A78" s="35"/>
      <c r="B78" s="123" t="s">
        <v>194</v>
      </c>
      <c r="C78" s="115">
        <v>2</v>
      </c>
      <c r="D78" s="115" t="s">
        <v>190</v>
      </c>
      <c r="E78" s="154"/>
      <c r="F78" s="117">
        <f>C78*E78</f>
        <v>0</v>
      </c>
    </row>
    <row r="79" spans="1:6">
      <c r="A79" s="35"/>
      <c r="B79" s="123" t="s">
        <v>197</v>
      </c>
      <c r="C79" s="115">
        <f>6*15</f>
        <v>90</v>
      </c>
      <c r="D79" s="115" t="s">
        <v>84</v>
      </c>
      <c r="E79" s="154"/>
      <c r="F79" s="117">
        <f>C79*E79</f>
        <v>0</v>
      </c>
    </row>
    <row r="80" spans="1:6">
      <c r="A80" s="35"/>
      <c r="B80" s="122" t="s">
        <v>198</v>
      </c>
      <c r="C80" s="119">
        <v>15</v>
      </c>
      <c r="D80" s="119" t="s">
        <v>84</v>
      </c>
      <c r="E80" s="157"/>
      <c r="F80" s="117">
        <f>C80*E80</f>
        <v>0</v>
      </c>
    </row>
    <row r="81" spans="1:6" ht="36.950000000000003" customHeight="1">
      <c r="A81" s="35"/>
      <c r="B81" s="125" t="s">
        <v>368</v>
      </c>
      <c r="C81" s="131">
        <v>1</v>
      </c>
      <c r="D81" s="132" t="s">
        <v>385</v>
      </c>
      <c r="E81" s="154"/>
      <c r="F81" s="117">
        <f>C81*E81</f>
        <v>0</v>
      </c>
    </row>
    <row r="82" spans="1:6" ht="36.950000000000003" customHeight="1">
      <c r="A82" s="35">
        <f>A76+0.01</f>
        <v>4.0299999999999994</v>
      </c>
      <c r="B82" s="125" t="s">
        <v>369</v>
      </c>
      <c r="C82" s="115"/>
      <c r="D82" s="115"/>
      <c r="E82" s="154"/>
      <c r="F82" s="117"/>
    </row>
    <row r="83" spans="1:6">
      <c r="A83" s="35"/>
      <c r="B83" s="123" t="s">
        <v>193</v>
      </c>
      <c r="C83" s="115"/>
      <c r="D83" s="115"/>
      <c r="E83" s="154"/>
      <c r="F83" s="117"/>
    </row>
    <row r="84" spans="1:6">
      <c r="A84" s="35"/>
      <c r="B84" s="123" t="s">
        <v>199</v>
      </c>
      <c r="C84" s="115">
        <v>7</v>
      </c>
      <c r="D84" s="115" t="s">
        <v>190</v>
      </c>
      <c r="E84" s="154"/>
      <c r="F84" s="117">
        <f>C84*E84</f>
        <v>0</v>
      </c>
    </row>
    <row r="85" spans="1:6">
      <c r="A85" s="35"/>
      <c r="B85" s="123" t="s">
        <v>200</v>
      </c>
      <c r="C85" s="115">
        <f>65*8</f>
        <v>520</v>
      </c>
      <c r="D85" s="115" t="s">
        <v>84</v>
      </c>
      <c r="E85" s="154"/>
      <c r="F85" s="117">
        <f>C85*E85</f>
        <v>0</v>
      </c>
    </row>
    <row r="86" spans="1:6">
      <c r="A86" s="35"/>
      <c r="B86" s="122" t="s">
        <v>201</v>
      </c>
      <c r="C86" s="119">
        <v>65</v>
      </c>
      <c r="D86" s="119" t="s">
        <v>84</v>
      </c>
      <c r="E86" s="157"/>
      <c r="F86" s="117">
        <f>C86*E86</f>
        <v>0</v>
      </c>
    </row>
    <row r="87" spans="1:6" ht="36.950000000000003" customHeight="1">
      <c r="A87" s="35"/>
      <c r="B87" s="125" t="s">
        <v>370</v>
      </c>
      <c r="C87" s="115">
        <v>1</v>
      </c>
      <c r="D87" s="115" t="s">
        <v>385</v>
      </c>
      <c r="E87" s="154"/>
      <c r="F87" s="117">
        <f>C87*E87</f>
        <v>0</v>
      </c>
    </row>
    <row r="88" spans="1:6" ht="36.950000000000003" customHeight="1">
      <c r="A88" s="35">
        <f>A82+0.01</f>
        <v>4.0399999999999991</v>
      </c>
      <c r="B88" s="125" t="s">
        <v>371</v>
      </c>
      <c r="C88" s="115"/>
      <c r="D88" s="115"/>
      <c r="E88" s="154"/>
      <c r="F88" s="117"/>
    </row>
    <row r="89" spans="1:6">
      <c r="A89" s="35"/>
      <c r="B89" s="123" t="s">
        <v>193</v>
      </c>
      <c r="C89" s="115"/>
      <c r="D89" s="115"/>
      <c r="E89" s="154"/>
      <c r="F89" s="117"/>
    </row>
    <row r="90" spans="1:6">
      <c r="A90" s="35"/>
      <c r="B90" s="122" t="s">
        <v>202</v>
      </c>
      <c r="C90" s="119">
        <v>3</v>
      </c>
      <c r="D90" s="119" t="s">
        <v>190</v>
      </c>
      <c r="E90" s="157"/>
      <c r="F90" s="117">
        <f>C90*E90</f>
        <v>0</v>
      </c>
    </row>
    <row r="91" spans="1:6">
      <c r="A91" s="35"/>
      <c r="B91" s="123" t="s">
        <v>203</v>
      </c>
      <c r="C91" s="115">
        <f>30*6</f>
        <v>180</v>
      </c>
      <c r="D91" s="115" t="s">
        <v>84</v>
      </c>
      <c r="E91" s="154"/>
      <c r="F91" s="117">
        <f>C91*E91</f>
        <v>0</v>
      </c>
    </row>
    <row r="92" spans="1:6">
      <c r="A92" s="35"/>
      <c r="B92" s="123" t="s">
        <v>201</v>
      </c>
      <c r="C92" s="115">
        <v>30</v>
      </c>
      <c r="D92" s="115" t="s">
        <v>84</v>
      </c>
      <c r="E92" s="154"/>
      <c r="F92" s="117">
        <f>C92*E92</f>
        <v>0</v>
      </c>
    </row>
    <row r="93" spans="1:6" ht="36.950000000000003" customHeight="1">
      <c r="A93" s="35"/>
      <c r="B93" s="125" t="s">
        <v>372</v>
      </c>
      <c r="C93" s="115">
        <v>1</v>
      </c>
      <c r="D93" s="115" t="s">
        <v>385</v>
      </c>
      <c r="E93" s="154"/>
      <c r="F93" s="117">
        <f>C93*E93</f>
        <v>0</v>
      </c>
    </row>
    <row r="94" spans="1:6" ht="36.950000000000003" customHeight="1">
      <c r="A94" s="35">
        <f>A88+0.01</f>
        <v>4.0499999999999989</v>
      </c>
      <c r="B94" s="121" t="s">
        <v>204</v>
      </c>
      <c r="C94" s="115"/>
      <c r="D94" s="115"/>
      <c r="E94" s="154"/>
      <c r="F94" s="117"/>
    </row>
    <row r="95" spans="1:6">
      <c r="A95" s="35"/>
      <c r="B95" s="123" t="s">
        <v>193</v>
      </c>
      <c r="C95" s="115"/>
      <c r="D95" s="115"/>
      <c r="E95" s="154"/>
      <c r="F95" s="117"/>
    </row>
    <row r="96" spans="1:6">
      <c r="A96" s="35"/>
      <c r="B96" s="122" t="s">
        <v>205</v>
      </c>
      <c r="C96" s="119">
        <v>3</v>
      </c>
      <c r="D96" s="119" t="s">
        <v>190</v>
      </c>
      <c r="E96" s="157"/>
      <c r="F96" s="117">
        <f>C96*E96</f>
        <v>0</v>
      </c>
    </row>
    <row r="97" spans="1:6">
      <c r="A97" s="35"/>
      <c r="B97" s="123" t="s">
        <v>206</v>
      </c>
      <c r="C97" s="115">
        <f>30*3</f>
        <v>90</v>
      </c>
      <c r="D97" s="115" t="s">
        <v>84</v>
      </c>
      <c r="E97" s="154"/>
      <c r="F97" s="117">
        <f>C97*E97</f>
        <v>0</v>
      </c>
    </row>
    <row r="98" spans="1:6">
      <c r="A98" s="35"/>
      <c r="B98" s="123" t="s">
        <v>207</v>
      </c>
      <c r="C98" s="115">
        <v>30</v>
      </c>
      <c r="D98" s="115" t="s">
        <v>84</v>
      </c>
      <c r="E98" s="154"/>
      <c r="F98" s="117">
        <f>C98*E98</f>
        <v>0</v>
      </c>
    </row>
    <row r="99" spans="1:6" ht="36.950000000000003" customHeight="1">
      <c r="A99" s="35"/>
      <c r="B99" s="125" t="s">
        <v>373</v>
      </c>
      <c r="C99" s="115">
        <v>1</v>
      </c>
      <c r="D99" s="115" t="s">
        <v>385</v>
      </c>
      <c r="E99" s="154"/>
      <c r="F99" s="117">
        <f>C99*E99</f>
        <v>0</v>
      </c>
    </row>
    <row r="100" spans="1:6" ht="36.950000000000003" customHeight="1">
      <c r="A100" s="35">
        <f>A94+0.01</f>
        <v>4.0599999999999987</v>
      </c>
      <c r="B100" s="120" t="s">
        <v>208</v>
      </c>
      <c r="C100" s="119"/>
      <c r="D100" s="119"/>
      <c r="E100" s="157"/>
      <c r="F100" s="117"/>
    </row>
    <row r="101" spans="1:6">
      <c r="A101" s="35"/>
      <c r="B101" s="123" t="s">
        <v>193</v>
      </c>
      <c r="C101" s="115"/>
      <c r="D101" s="115"/>
      <c r="E101" s="154"/>
      <c r="F101" s="117"/>
    </row>
    <row r="102" spans="1:6">
      <c r="A102" s="35"/>
      <c r="B102" s="123" t="s">
        <v>205</v>
      </c>
      <c r="C102" s="115">
        <v>3</v>
      </c>
      <c r="D102" s="115" t="s">
        <v>190</v>
      </c>
      <c r="E102" s="154"/>
      <c r="F102" s="117">
        <f>C102*E102</f>
        <v>0</v>
      </c>
    </row>
    <row r="103" spans="1:6">
      <c r="A103" s="35"/>
      <c r="B103" s="127" t="s">
        <v>210</v>
      </c>
      <c r="C103" s="115">
        <f>30*3</f>
        <v>90</v>
      </c>
      <c r="D103" s="115" t="s">
        <v>84</v>
      </c>
      <c r="E103" s="154"/>
      <c r="F103" s="117">
        <f>C103*E103</f>
        <v>0</v>
      </c>
    </row>
    <row r="104" spans="1:6">
      <c r="A104" s="35"/>
      <c r="B104" s="123" t="s">
        <v>207</v>
      </c>
      <c r="C104" s="115">
        <v>30</v>
      </c>
      <c r="D104" s="115" t="s">
        <v>84</v>
      </c>
      <c r="E104" s="154"/>
      <c r="F104" s="117">
        <f>C104*E104</f>
        <v>0</v>
      </c>
    </row>
    <row r="105" spans="1:6" ht="36.950000000000003" customHeight="1">
      <c r="A105" s="35"/>
      <c r="B105" s="125" t="s">
        <v>373</v>
      </c>
      <c r="C105" s="115">
        <v>1</v>
      </c>
      <c r="D105" s="115" t="s">
        <v>385</v>
      </c>
      <c r="E105" s="154"/>
      <c r="F105" s="117">
        <f>C105*E105</f>
        <v>0</v>
      </c>
    </row>
    <row r="106" spans="1:6" ht="36.950000000000003" customHeight="1">
      <c r="A106" s="35">
        <f>A100+0.01</f>
        <v>4.0699999999999985</v>
      </c>
      <c r="B106" s="120" t="s">
        <v>209</v>
      </c>
      <c r="C106" s="119"/>
      <c r="D106" s="119"/>
      <c r="E106" s="157"/>
      <c r="F106" s="117"/>
    </row>
    <row r="107" spans="1:6">
      <c r="A107" s="35"/>
      <c r="B107" s="123" t="s">
        <v>193</v>
      </c>
      <c r="C107" s="115"/>
      <c r="D107" s="115"/>
      <c r="E107" s="154"/>
      <c r="F107" s="117"/>
    </row>
    <row r="108" spans="1:6">
      <c r="A108" s="35"/>
      <c r="B108" s="123" t="s">
        <v>205</v>
      </c>
      <c r="C108" s="115">
        <v>3</v>
      </c>
      <c r="D108" s="115" t="s">
        <v>190</v>
      </c>
      <c r="E108" s="154"/>
      <c r="F108" s="117">
        <f t="shared" ref="F108:F117" si="4">C108*E108</f>
        <v>0</v>
      </c>
    </row>
    <row r="109" spans="1:6">
      <c r="A109" s="35"/>
      <c r="B109" s="123" t="s">
        <v>210</v>
      </c>
      <c r="C109" s="115">
        <f>30*3</f>
        <v>90</v>
      </c>
      <c r="D109" s="115" t="s">
        <v>84</v>
      </c>
      <c r="E109" s="154"/>
      <c r="F109" s="117">
        <f t="shared" si="4"/>
        <v>0</v>
      </c>
    </row>
    <row r="110" spans="1:6">
      <c r="A110" s="35"/>
      <c r="B110" s="122" t="s">
        <v>207</v>
      </c>
      <c r="C110" s="119">
        <v>30</v>
      </c>
      <c r="D110" s="119" t="s">
        <v>84</v>
      </c>
      <c r="E110" s="157"/>
      <c r="F110" s="117">
        <f t="shared" si="4"/>
        <v>0</v>
      </c>
    </row>
    <row r="111" spans="1:6" ht="36.950000000000003" customHeight="1">
      <c r="A111" s="35"/>
      <c r="B111" s="125" t="s">
        <v>374</v>
      </c>
      <c r="C111" s="115">
        <v>1</v>
      </c>
      <c r="D111" s="115" t="s">
        <v>385</v>
      </c>
      <c r="E111" s="154"/>
      <c r="F111" s="117">
        <f t="shared" si="4"/>
        <v>0</v>
      </c>
    </row>
    <row r="112" spans="1:6" ht="36.950000000000003" customHeight="1">
      <c r="A112" s="35">
        <f>A106+0.01</f>
        <v>4.0799999999999983</v>
      </c>
      <c r="B112" s="121" t="s">
        <v>211</v>
      </c>
      <c r="C112" s="115"/>
      <c r="D112" s="115"/>
      <c r="E112" s="154"/>
      <c r="F112" s="117">
        <f t="shared" si="4"/>
        <v>0</v>
      </c>
    </row>
    <row r="113" spans="1:6">
      <c r="A113" s="35"/>
      <c r="B113" s="123" t="s">
        <v>193</v>
      </c>
      <c r="C113" s="115"/>
      <c r="D113" s="115"/>
      <c r="E113" s="154"/>
      <c r="F113" s="117">
        <f t="shared" si="4"/>
        <v>0</v>
      </c>
    </row>
    <row r="114" spans="1:6">
      <c r="A114" s="35"/>
      <c r="B114" s="123" t="s">
        <v>205</v>
      </c>
      <c r="C114" s="115">
        <v>3</v>
      </c>
      <c r="D114" s="115" t="s">
        <v>190</v>
      </c>
      <c r="E114" s="154"/>
      <c r="F114" s="117">
        <f t="shared" si="4"/>
        <v>0</v>
      </c>
    </row>
    <row r="115" spans="1:6">
      <c r="A115" s="35"/>
      <c r="B115" s="123" t="s">
        <v>212</v>
      </c>
      <c r="C115" s="115">
        <f>30*3</f>
        <v>90</v>
      </c>
      <c r="D115" s="115" t="s">
        <v>84</v>
      </c>
      <c r="E115" s="154"/>
      <c r="F115" s="117">
        <f t="shared" si="4"/>
        <v>0</v>
      </c>
    </row>
    <row r="116" spans="1:6">
      <c r="A116" s="35"/>
      <c r="B116" s="122" t="s">
        <v>213</v>
      </c>
      <c r="C116" s="119">
        <v>30</v>
      </c>
      <c r="D116" s="119" t="s">
        <v>84</v>
      </c>
      <c r="E116" s="157"/>
      <c r="F116" s="117">
        <f t="shared" si="4"/>
        <v>0</v>
      </c>
    </row>
    <row r="117" spans="1:6" ht="36.950000000000003" customHeight="1">
      <c r="A117" s="35"/>
      <c r="B117" s="125" t="s">
        <v>374</v>
      </c>
      <c r="C117" s="115">
        <v>1</v>
      </c>
      <c r="D117" s="115" t="s">
        <v>385</v>
      </c>
      <c r="E117" s="154"/>
      <c r="F117" s="117">
        <f t="shared" si="4"/>
        <v>0</v>
      </c>
    </row>
    <row r="118" spans="1:6" ht="36.950000000000003" customHeight="1">
      <c r="A118" s="35">
        <f>A112+0.01</f>
        <v>4.0899999999999981</v>
      </c>
      <c r="B118" s="121" t="s">
        <v>214</v>
      </c>
      <c r="C118" s="115"/>
      <c r="D118" s="115"/>
      <c r="E118" s="154"/>
      <c r="F118" s="117"/>
    </row>
    <row r="119" spans="1:6">
      <c r="A119" s="35"/>
      <c r="B119" s="123" t="s">
        <v>215</v>
      </c>
      <c r="C119" s="115"/>
      <c r="D119" s="115"/>
      <c r="E119" s="154"/>
      <c r="F119" s="117"/>
    </row>
    <row r="120" spans="1:6">
      <c r="A120" s="35"/>
      <c r="B120" s="122" t="s">
        <v>216</v>
      </c>
      <c r="C120" s="119">
        <f>330*0.1/10</f>
        <v>3.3</v>
      </c>
      <c r="D120" s="119" t="s">
        <v>190</v>
      </c>
      <c r="E120" s="157"/>
      <c r="F120" s="117">
        <f>C120*E120</f>
        <v>0</v>
      </c>
    </row>
    <row r="121" spans="1:6">
      <c r="A121" s="35"/>
      <c r="B121" s="123" t="s">
        <v>217</v>
      </c>
      <c r="C121" s="115">
        <f>30*4</f>
        <v>120</v>
      </c>
      <c r="D121" s="115" t="s">
        <v>84</v>
      </c>
      <c r="E121" s="154"/>
      <c r="F121" s="117">
        <f>C121*E121</f>
        <v>0</v>
      </c>
    </row>
    <row r="122" spans="1:6">
      <c r="A122" s="35"/>
      <c r="B122" s="123" t="s">
        <v>218</v>
      </c>
      <c r="C122" s="115">
        <v>30</v>
      </c>
      <c r="D122" s="115" t="s">
        <v>84</v>
      </c>
      <c r="E122" s="154"/>
      <c r="F122" s="117">
        <f>C122*E122</f>
        <v>0</v>
      </c>
    </row>
    <row r="123" spans="1:6" ht="30">
      <c r="A123" s="35"/>
      <c r="B123" s="125" t="s">
        <v>375</v>
      </c>
      <c r="C123" s="115">
        <v>1</v>
      </c>
      <c r="D123" s="115" t="s">
        <v>385</v>
      </c>
      <c r="E123" s="154"/>
      <c r="F123" s="117">
        <f>C123*E123</f>
        <v>0</v>
      </c>
    </row>
    <row r="124" spans="1:6" ht="36.950000000000003" customHeight="1">
      <c r="A124" s="35">
        <f>A118+0.01</f>
        <v>4.0999999999999979</v>
      </c>
      <c r="B124" s="121" t="s">
        <v>219</v>
      </c>
      <c r="C124" s="115"/>
      <c r="D124" s="115"/>
      <c r="E124" s="154"/>
      <c r="F124" s="117"/>
    </row>
    <row r="125" spans="1:6">
      <c r="A125" s="35"/>
      <c r="B125" s="123" t="s">
        <v>193</v>
      </c>
      <c r="C125" s="115"/>
      <c r="D125" s="115"/>
      <c r="E125" s="154"/>
      <c r="F125" s="117"/>
    </row>
    <row r="126" spans="1:6">
      <c r="A126" s="35"/>
      <c r="B126" s="122" t="s">
        <v>220</v>
      </c>
      <c r="C126" s="119">
        <v>3</v>
      </c>
      <c r="D126" s="119" t="s">
        <v>190</v>
      </c>
      <c r="E126" s="157"/>
      <c r="F126" s="117">
        <f>C126*E126</f>
        <v>0</v>
      </c>
    </row>
    <row r="127" spans="1:6">
      <c r="A127" s="35"/>
      <c r="B127" s="123" t="s">
        <v>221</v>
      </c>
      <c r="C127" s="115">
        <f>30*4</f>
        <v>120</v>
      </c>
      <c r="D127" s="115" t="s">
        <v>84</v>
      </c>
      <c r="E127" s="154"/>
      <c r="F127" s="117">
        <f>C127*E127</f>
        <v>0</v>
      </c>
    </row>
    <row r="128" spans="1:6">
      <c r="A128" s="35"/>
      <c r="B128" s="123" t="s">
        <v>222</v>
      </c>
      <c r="C128" s="115">
        <v>30</v>
      </c>
      <c r="D128" s="115" t="s">
        <v>84</v>
      </c>
      <c r="E128" s="154"/>
      <c r="F128" s="117">
        <f>C128*E128</f>
        <v>0</v>
      </c>
    </row>
    <row r="129" spans="1:6" ht="30">
      <c r="A129" s="35"/>
      <c r="B129" s="125" t="s">
        <v>376</v>
      </c>
      <c r="C129" s="115">
        <v>1</v>
      </c>
      <c r="D129" s="115" t="s">
        <v>385</v>
      </c>
      <c r="E129" s="154"/>
      <c r="F129" s="117">
        <f>C129*E129</f>
        <v>0</v>
      </c>
    </row>
    <row r="130" spans="1:6" ht="36.950000000000003" customHeight="1">
      <c r="A130" s="35">
        <f>A124+0.01</f>
        <v>4.1099999999999977</v>
      </c>
      <c r="B130" s="120" t="s">
        <v>223</v>
      </c>
      <c r="C130" s="119"/>
      <c r="D130" s="119"/>
      <c r="E130" s="157"/>
      <c r="F130" s="117"/>
    </row>
    <row r="131" spans="1:6">
      <c r="A131" s="35"/>
      <c r="B131" s="123" t="s">
        <v>193</v>
      </c>
      <c r="C131" s="115"/>
      <c r="D131" s="115"/>
      <c r="E131" s="154"/>
      <c r="F131" s="117"/>
    </row>
    <row r="132" spans="1:6">
      <c r="A132" s="35"/>
      <c r="B132" s="123" t="s">
        <v>224</v>
      </c>
      <c r="C132" s="115">
        <v>3</v>
      </c>
      <c r="D132" s="115" t="s">
        <v>190</v>
      </c>
      <c r="E132" s="154"/>
      <c r="F132" s="117">
        <f>C132*E132</f>
        <v>0</v>
      </c>
    </row>
    <row r="133" spans="1:6">
      <c r="A133" s="35"/>
      <c r="B133" s="123" t="s">
        <v>225</v>
      </c>
      <c r="C133" s="115">
        <f>30*4</f>
        <v>120</v>
      </c>
      <c r="D133" s="115" t="s">
        <v>84</v>
      </c>
      <c r="E133" s="154"/>
      <c r="F133" s="117">
        <f>C133*E133</f>
        <v>0</v>
      </c>
    </row>
    <row r="134" spans="1:6">
      <c r="A134" s="35"/>
      <c r="B134" s="123" t="s">
        <v>226</v>
      </c>
      <c r="C134" s="115">
        <v>30</v>
      </c>
      <c r="D134" s="115" t="s">
        <v>84</v>
      </c>
      <c r="E134" s="154"/>
      <c r="F134" s="117">
        <f>C134*E134</f>
        <v>0</v>
      </c>
    </row>
    <row r="135" spans="1:6" ht="30">
      <c r="A135" s="35"/>
      <c r="B135" s="125" t="s">
        <v>377</v>
      </c>
      <c r="C135" s="115">
        <v>1</v>
      </c>
      <c r="D135" s="115" t="s">
        <v>385</v>
      </c>
      <c r="E135" s="154"/>
      <c r="F135" s="117">
        <f>C135*E135</f>
        <v>0</v>
      </c>
    </row>
    <row r="136" spans="1:6" ht="36.950000000000003" customHeight="1">
      <c r="A136" s="35">
        <f>A130+0.01</f>
        <v>4.1199999999999974</v>
      </c>
      <c r="B136" s="120" t="s">
        <v>227</v>
      </c>
      <c r="C136" s="119"/>
      <c r="D136" s="119"/>
      <c r="E136" s="157"/>
      <c r="F136" s="117"/>
    </row>
    <row r="137" spans="1:6">
      <c r="A137" s="35"/>
      <c r="B137" s="123" t="s">
        <v>193</v>
      </c>
      <c r="C137" s="115"/>
      <c r="D137" s="115"/>
      <c r="E137" s="154"/>
      <c r="F137" s="117"/>
    </row>
    <row r="138" spans="1:6">
      <c r="A138" s="35"/>
      <c r="B138" s="123" t="s">
        <v>202</v>
      </c>
      <c r="C138" s="115">
        <v>3</v>
      </c>
      <c r="D138" s="115"/>
      <c r="E138" s="154"/>
      <c r="F138" s="117">
        <f>C138*E138</f>
        <v>0</v>
      </c>
    </row>
    <row r="139" spans="1:6">
      <c r="A139" s="35"/>
      <c r="B139" s="123" t="s">
        <v>228</v>
      </c>
      <c r="C139" s="115">
        <f>30*6</f>
        <v>180</v>
      </c>
      <c r="D139" s="115" t="s">
        <v>84</v>
      </c>
      <c r="E139" s="154"/>
      <c r="F139" s="117">
        <f>C139*E139</f>
        <v>0</v>
      </c>
    </row>
    <row r="140" spans="1:6">
      <c r="A140" s="35"/>
      <c r="B140" s="122" t="s">
        <v>229</v>
      </c>
      <c r="C140" s="119">
        <v>30</v>
      </c>
      <c r="D140" s="119" t="s">
        <v>84</v>
      </c>
      <c r="E140" s="157"/>
      <c r="F140" s="117">
        <f>C140*E140</f>
        <v>0</v>
      </c>
    </row>
    <row r="141" spans="1:6" ht="30">
      <c r="A141" s="35"/>
      <c r="B141" s="125" t="s">
        <v>378</v>
      </c>
      <c r="C141" s="115">
        <v>1</v>
      </c>
      <c r="D141" s="115" t="s">
        <v>385</v>
      </c>
      <c r="E141" s="154"/>
      <c r="F141" s="117">
        <f>C141*E141</f>
        <v>0</v>
      </c>
    </row>
    <row r="142" spans="1:6" ht="21.75" thickBot="1">
      <c r="A142" s="35">
        <f>A136+0.01</f>
        <v>4.1299999999999972</v>
      </c>
      <c r="B142" s="133" t="s">
        <v>230</v>
      </c>
      <c r="C142" s="115">
        <v>1</v>
      </c>
      <c r="D142" s="115" t="s">
        <v>385</v>
      </c>
      <c r="E142" s="154"/>
      <c r="F142" s="117">
        <f>C142*E142</f>
        <v>0</v>
      </c>
    </row>
    <row r="143" spans="1:6" ht="21.75" thickBot="1">
      <c r="A143" s="112">
        <v>5</v>
      </c>
      <c r="B143" s="147" t="s">
        <v>231</v>
      </c>
      <c r="C143" s="147"/>
      <c r="D143" s="147"/>
      <c r="E143" s="156"/>
      <c r="F143" s="75">
        <f>SUBTOTAL(9,F144:F152)</f>
        <v>0</v>
      </c>
    </row>
    <row r="144" spans="1:6">
      <c r="A144" s="35"/>
      <c r="B144" s="134" t="s">
        <v>236</v>
      </c>
      <c r="C144" s="115"/>
      <c r="D144" s="115"/>
      <c r="E144" s="154"/>
      <c r="F144" s="117"/>
    </row>
    <row r="145" spans="1:6">
      <c r="A145" s="35">
        <f>A143+0.01</f>
        <v>5.01</v>
      </c>
      <c r="B145" s="123" t="s">
        <v>232</v>
      </c>
      <c r="C145" s="115">
        <v>6</v>
      </c>
      <c r="D145" s="115" t="s">
        <v>190</v>
      </c>
      <c r="E145" s="154"/>
      <c r="F145" s="117">
        <f t="shared" ref="F145:F152" si="5">C145*E145</f>
        <v>0</v>
      </c>
    </row>
    <row r="146" spans="1:6">
      <c r="A146" s="35">
        <f>A145+0.01</f>
        <v>5.0199999999999996</v>
      </c>
      <c r="B146" s="127" t="s">
        <v>379</v>
      </c>
      <c r="C146" s="115">
        <v>36</v>
      </c>
      <c r="D146" s="115" t="s">
        <v>190</v>
      </c>
      <c r="E146" s="154"/>
      <c r="F146" s="117">
        <f t="shared" si="5"/>
        <v>0</v>
      </c>
    </row>
    <row r="147" spans="1:6">
      <c r="A147" s="35">
        <f>A146+0.01</f>
        <v>5.0299999999999994</v>
      </c>
      <c r="B147" s="123" t="s">
        <v>233</v>
      </c>
      <c r="C147" s="115">
        <v>16</v>
      </c>
      <c r="D147" s="115" t="s">
        <v>190</v>
      </c>
      <c r="E147" s="154"/>
      <c r="F147" s="117">
        <f t="shared" si="5"/>
        <v>0</v>
      </c>
    </row>
    <row r="148" spans="1:6">
      <c r="A148" s="35"/>
      <c r="B148" s="135" t="s">
        <v>140</v>
      </c>
      <c r="C148" s="119"/>
      <c r="D148" s="119"/>
      <c r="E148" s="157"/>
      <c r="F148" s="117">
        <f t="shared" si="5"/>
        <v>0</v>
      </c>
    </row>
    <row r="149" spans="1:6">
      <c r="A149" s="35">
        <f>A147+0.01</f>
        <v>5.0399999999999991</v>
      </c>
      <c r="B149" s="121" t="s">
        <v>234</v>
      </c>
      <c r="C149" s="115">
        <v>7</v>
      </c>
      <c r="D149" s="115" t="s">
        <v>190</v>
      </c>
      <c r="E149" s="154"/>
      <c r="F149" s="117">
        <f t="shared" si="5"/>
        <v>0</v>
      </c>
    </row>
    <row r="150" spans="1:6">
      <c r="A150" s="35">
        <f>A149+0.01</f>
        <v>5.0499999999999989</v>
      </c>
      <c r="B150" s="133" t="s">
        <v>235</v>
      </c>
      <c r="C150" s="115">
        <v>19</v>
      </c>
      <c r="D150" s="115" t="s">
        <v>190</v>
      </c>
      <c r="E150" s="154"/>
      <c r="F150" s="117">
        <f t="shared" si="5"/>
        <v>0</v>
      </c>
    </row>
    <row r="151" spans="1:6">
      <c r="A151" s="35">
        <f>A150+0.01</f>
        <v>5.0599999999999987</v>
      </c>
      <c r="B151" s="127" t="s">
        <v>380</v>
      </c>
      <c r="C151" s="115">
        <v>1</v>
      </c>
      <c r="D151" s="115" t="s">
        <v>385</v>
      </c>
      <c r="E151" s="154"/>
      <c r="F151" s="117">
        <f t="shared" si="5"/>
        <v>0</v>
      </c>
    </row>
    <row r="152" spans="1:6" ht="21.75" thickBot="1">
      <c r="A152" s="35">
        <f>A151+0.01</f>
        <v>5.0699999999999985</v>
      </c>
      <c r="B152" s="136" t="s">
        <v>296</v>
      </c>
      <c r="C152" s="115">
        <v>2</v>
      </c>
      <c r="D152" s="115" t="s">
        <v>385</v>
      </c>
      <c r="E152" s="154"/>
      <c r="F152" s="117">
        <f t="shared" si="5"/>
        <v>0</v>
      </c>
    </row>
    <row r="153" spans="1:6" ht="21.75" thickBot="1">
      <c r="A153" s="112">
        <v>6</v>
      </c>
      <c r="B153" s="147" t="s">
        <v>297</v>
      </c>
      <c r="C153" s="147"/>
      <c r="D153" s="147"/>
      <c r="E153" s="156"/>
      <c r="F153" s="75">
        <f>SUBTOTAL(9,F154:F340)</f>
        <v>0</v>
      </c>
    </row>
    <row r="154" spans="1:6">
      <c r="A154" s="35">
        <f>A153+0.01</f>
        <v>6.01</v>
      </c>
      <c r="B154" s="134" t="s">
        <v>536</v>
      </c>
      <c r="C154" s="115"/>
      <c r="D154" s="115"/>
      <c r="E154" s="154"/>
      <c r="F154" s="117"/>
    </row>
    <row r="155" spans="1:6">
      <c r="A155" s="35"/>
      <c r="B155" s="123" t="s">
        <v>237</v>
      </c>
      <c r="C155" s="115">
        <v>115</v>
      </c>
      <c r="D155" s="115" t="s">
        <v>190</v>
      </c>
      <c r="E155" s="154"/>
      <c r="F155" s="117">
        <f t="shared" ref="F155:F160" si="6">C155*E155</f>
        <v>0</v>
      </c>
    </row>
    <row r="156" spans="1:6">
      <c r="A156" s="35"/>
      <c r="B156" s="123" t="s">
        <v>238</v>
      </c>
      <c r="C156" s="115">
        <v>115</v>
      </c>
      <c r="D156" s="115" t="s">
        <v>190</v>
      </c>
      <c r="E156" s="154"/>
      <c r="F156" s="117">
        <f t="shared" si="6"/>
        <v>0</v>
      </c>
    </row>
    <row r="157" spans="1:6">
      <c r="A157" s="35"/>
      <c r="B157" s="123" t="s">
        <v>239</v>
      </c>
      <c r="C157" s="115">
        <v>190</v>
      </c>
      <c r="D157" s="115" t="s">
        <v>190</v>
      </c>
      <c r="E157" s="154"/>
      <c r="F157" s="117">
        <f t="shared" si="6"/>
        <v>0</v>
      </c>
    </row>
    <row r="158" spans="1:6">
      <c r="A158" s="35"/>
      <c r="B158" s="123" t="s">
        <v>240</v>
      </c>
      <c r="C158" s="115">
        <v>114</v>
      </c>
      <c r="D158" s="115" t="s">
        <v>190</v>
      </c>
      <c r="E158" s="154"/>
      <c r="F158" s="117">
        <f t="shared" si="6"/>
        <v>0</v>
      </c>
    </row>
    <row r="159" spans="1:6">
      <c r="A159" s="35"/>
      <c r="B159" s="123" t="s">
        <v>241</v>
      </c>
      <c r="C159" s="115">
        <v>450</v>
      </c>
      <c r="D159" s="115" t="s">
        <v>84</v>
      </c>
      <c r="E159" s="154"/>
      <c r="F159" s="117">
        <f t="shared" si="6"/>
        <v>0</v>
      </c>
    </row>
    <row r="160" spans="1:6">
      <c r="A160" s="35"/>
      <c r="B160" s="123" t="s">
        <v>242</v>
      </c>
      <c r="C160" s="115">
        <v>1</v>
      </c>
      <c r="D160" s="115" t="s">
        <v>385</v>
      </c>
      <c r="E160" s="154"/>
      <c r="F160" s="117">
        <f t="shared" si="6"/>
        <v>0</v>
      </c>
    </row>
    <row r="161" spans="1:6">
      <c r="A161" s="35"/>
      <c r="B161" s="134" t="s">
        <v>236</v>
      </c>
      <c r="C161" s="115"/>
      <c r="D161" s="115"/>
      <c r="E161" s="154"/>
      <c r="F161" s="117"/>
    </row>
    <row r="162" spans="1:6">
      <c r="A162" s="58"/>
      <c r="B162" s="123" t="s">
        <v>244</v>
      </c>
      <c r="C162" s="115">
        <v>6</v>
      </c>
      <c r="D162" s="115" t="s">
        <v>190</v>
      </c>
      <c r="E162" s="154"/>
      <c r="F162" s="117">
        <f>C162*E162</f>
        <v>0</v>
      </c>
    </row>
    <row r="163" spans="1:6">
      <c r="A163" s="35"/>
      <c r="B163" s="137" t="s">
        <v>245</v>
      </c>
      <c r="C163" s="115">
        <v>36</v>
      </c>
      <c r="D163" s="115" t="s">
        <v>190</v>
      </c>
      <c r="E163" s="155"/>
      <c r="F163" s="117">
        <f>C163*E163</f>
        <v>0</v>
      </c>
    </row>
    <row r="164" spans="1:6">
      <c r="A164" s="35"/>
      <c r="B164" s="122" t="s">
        <v>246</v>
      </c>
      <c r="C164" s="119">
        <v>16</v>
      </c>
      <c r="D164" s="119" t="s">
        <v>190</v>
      </c>
      <c r="E164" s="157"/>
      <c r="F164" s="117">
        <f>C164*E164</f>
        <v>0</v>
      </c>
    </row>
    <row r="165" spans="1:6">
      <c r="A165" s="35">
        <f>A154+0.01</f>
        <v>6.02</v>
      </c>
      <c r="B165" s="138" t="s">
        <v>247</v>
      </c>
      <c r="C165" s="115"/>
      <c r="D165" s="115"/>
      <c r="E165" s="154"/>
      <c r="F165" s="117"/>
    </row>
    <row r="166" spans="1:6">
      <c r="A166" s="35"/>
      <c r="B166" s="123" t="s">
        <v>248</v>
      </c>
      <c r="C166" s="115"/>
      <c r="D166" s="115"/>
      <c r="E166" s="154"/>
      <c r="F166" s="117"/>
    </row>
    <row r="167" spans="1:6">
      <c r="A167" s="35"/>
      <c r="B167" s="123" t="s">
        <v>249</v>
      </c>
      <c r="C167" s="115">
        <v>35</v>
      </c>
      <c r="D167" s="115" t="s">
        <v>190</v>
      </c>
      <c r="E167" s="154"/>
      <c r="F167" s="117">
        <f>C167*E167</f>
        <v>0</v>
      </c>
    </row>
    <row r="168" spans="1:6">
      <c r="A168" s="35"/>
      <c r="B168" s="123" t="s">
        <v>250</v>
      </c>
      <c r="C168" s="115">
        <v>52</v>
      </c>
      <c r="D168" s="115" t="s">
        <v>190</v>
      </c>
      <c r="E168" s="154"/>
      <c r="F168" s="117">
        <f>C168*E168</f>
        <v>0</v>
      </c>
    </row>
    <row r="169" spans="1:6">
      <c r="A169" s="35"/>
      <c r="B169" s="123" t="s">
        <v>251</v>
      </c>
      <c r="C169" s="115">
        <v>34</v>
      </c>
      <c r="D169" s="115" t="s">
        <v>190</v>
      </c>
      <c r="E169" s="154"/>
      <c r="F169" s="117">
        <f>C169*E169</f>
        <v>0</v>
      </c>
    </row>
    <row r="170" spans="1:6">
      <c r="A170" s="35"/>
      <c r="B170" s="123" t="s">
        <v>241</v>
      </c>
      <c r="C170" s="115">
        <v>1730</v>
      </c>
      <c r="D170" s="115" t="s">
        <v>84</v>
      </c>
      <c r="E170" s="154"/>
      <c r="F170" s="117">
        <f>C170*E170</f>
        <v>0</v>
      </c>
    </row>
    <row r="171" spans="1:6" ht="36.950000000000003" customHeight="1">
      <c r="A171" s="35"/>
      <c r="B171" s="123" t="s">
        <v>252</v>
      </c>
      <c r="C171" s="115"/>
      <c r="D171" s="115"/>
      <c r="E171" s="154"/>
      <c r="F171" s="117"/>
    </row>
    <row r="172" spans="1:6">
      <c r="A172" s="35"/>
      <c r="B172" s="123" t="s">
        <v>242</v>
      </c>
      <c r="C172" s="115">
        <v>1</v>
      </c>
      <c r="D172" s="115" t="s">
        <v>385</v>
      </c>
      <c r="E172" s="154"/>
      <c r="F172" s="117">
        <f>C172*E172</f>
        <v>0</v>
      </c>
    </row>
    <row r="173" spans="1:6">
      <c r="A173" s="35"/>
      <c r="B173" s="139" t="s">
        <v>253</v>
      </c>
      <c r="C173" s="115"/>
      <c r="D173" s="115"/>
      <c r="E173" s="155"/>
      <c r="F173" s="117"/>
    </row>
    <row r="174" spans="1:6">
      <c r="A174" s="35">
        <f>A165+0.01</f>
        <v>6.0299999999999994</v>
      </c>
      <c r="B174" s="140" t="s">
        <v>254</v>
      </c>
      <c r="C174" s="119">
        <v>19</v>
      </c>
      <c r="D174" s="119" t="s">
        <v>190</v>
      </c>
      <c r="E174" s="157"/>
      <c r="F174" s="117">
        <f>C174*E174</f>
        <v>0</v>
      </c>
    </row>
    <row r="175" spans="1:6">
      <c r="A175" s="35"/>
      <c r="B175" s="134" t="s">
        <v>255</v>
      </c>
      <c r="C175" s="115"/>
      <c r="D175" s="115"/>
      <c r="E175" s="154"/>
      <c r="F175" s="117"/>
    </row>
    <row r="176" spans="1:6">
      <c r="A176" s="35"/>
      <c r="B176" s="123" t="s">
        <v>256</v>
      </c>
      <c r="C176" s="115">
        <v>7</v>
      </c>
      <c r="D176" s="115" t="s">
        <v>190</v>
      </c>
      <c r="E176" s="154"/>
      <c r="F176" s="117">
        <f>C176*E176</f>
        <v>0</v>
      </c>
    </row>
    <row r="177" spans="1:6">
      <c r="A177" s="35"/>
      <c r="B177" s="123" t="s">
        <v>257</v>
      </c>
      <c r="C177" s="115"/>
      <c r="D177" s="115"/>
      <c r="E177" s="154"/>
      <c r="F177" s="117"/>
    </row>
    <row r="178" spans="1:6">
      <c r="A178" s="35"/>
      <c r="B178" s="123" t="s">
        <v>258</v>
      </c>
      <c r="C178" s="115"/>
      <c r="D178" s="115"/>
      <c r="E178" s="154"/>
      <c r="F178" s="117"/>
    </row>
    <row r="179" spans="1:6">
      <c r="A179" s="35"/>
      <c r="B179" s="123" t="s">
        <v>259</v>
      </c>
      <c r="C179" s="115">
        <v>14</v>
      </c>
      <c r="D179" s="115" t="s">
        <v>190</v>
      </c>
      <c r="E179" s="154"/>
      <c r="F179" s="117">
        <f t="shared" ref="F179:F184" si="7">C179*E179</f>
        <v>0</v>
      </c>
    </row>
    <row r="180" spans="1:6">
      <c r="A180" s="35"/>
      <c r="B180" s="123" t="s">
        <v>260</v>
      </c>
      <c r="C180" s="115">
        <v>15</v>
      </c>
      <c r="D180" s="115" t="s">
        <v>190</v>
      </c>
      <c r="E180" s="154"/>
      <c r="F180" s="117">
        <f t="shared" si="7"/>
        <v>0</v>
      </c>
    </row>
    <row r="181" spans="1:6">
      <c r="A181" s="35"/>
      <c r="B181" s="123" t="s">
        <v>239</v>
      </c>
      <c r="C181" s="115">
        <v>28</v>
      </c>
      <c r="D181" s="115" t="s">
        <v>190</v>
      </c>
      <c r="E181" s="154"/>
      <c r="F181" s="117">
        <f t="shared" si="7"/>
        <v>0</v>
      </c>
    </row>
    <row r="182" spans="1:6">
      <c r="A182" s="35"/>
      <c r="B182" s="123" t="s">
        <v>240</v>
      </c>
      <c r="C182" s="115">
        <v>14</v>
      </c>
      <c r="D182" s="115" t="s">
        <v>190</v>
      </c>
      <c r="E182" s="154"/>
      <c r="F182" s="117">
        <f t="shared" si="7"/>
        <v>0</v>
      </c>
    </row>
    <row r="183" spans="1:6">
      <c r="A183" s="35"/>
      <c r="B183" s="137" t="s">
        <v>241</v>
      </c>
      <c r="C183" s="115">
        <v>280</v>
      </c>
      <c r="D183" s="115" t="s">
        <v>84</v>
      </c>
      <c r="E183" s="155"/>
      <c r="F183" s="117">
        <f t="shared" si="7"/>
        <v>0</v>
      </c>
    </row>
    <row r="184" spans="1:6">
      <c r="A184" s="35"/>
      <c r="B184" s="122" t="s">
        <v>242</v>
      </c>
      <c r="C184" s="119">
        <v>1</v>
      </c>
      <c r="D184" s="119" t="s">
        <v>385</v>
      </c>
      <c r="E184" s="157"/>
      <c r="F184" s="117">
        <f t="shared" si="7"/>
        <v>0</v>
      </c>
    </row>
    <row r="185" spans="1:6">
      <c r="A185" s="35"/>
      <c r="B185" s="134" t="s">
        <v>261</v>
      </c>
      <c r="C185" s="115">
        <v>14</v>
      </c>
      <c r="D185" s="115" t="s">
        <v>190</v>
      </c>
      <c r="E185" s="154"/>
      <c r="F185" s="117"/>
    </row>
    <row r="186" spans="1:6">
      <c r="A186" s="35">
        <f>A174+0.01</f>
        <v>6.0399999999999991</v>
      </c>
      <c r="B186" s="138" t="s">
        <v>381</v>
      </c>
      <c r="C186" s="115"/>
      <c r="D186" s="115"/>
      <c r="E186" s="154"/>
      <c r="F186" s="117"/>
    </row>
    <row r="187" spans="1:6">
      <c r="A187" s="35"/>
      <c r="B187" s="123" t="s">
        <v>262</v>
      </c>
      <c r="C187" s="115">
        <v>3</v>
      </c>
      <c r="D187" s="115" t="s">
        <v>190</v>
      </c>
      <c r="E187" s="154"/>
      <c r="F187" s="117">
        <f t="shared" ref="F187:F192" si="8">C187*E187</f>
        <v>0</v>
      </c>
    </row>
    <row r="188" spans="1:6">
      <c r="A188" s="35"/>
      <c r="B188" s="123" t="s">
        <v>263</v>
      </c>
      <c r="C188" s="115">
        <v>2</v>
      </c>
      <c r="D188" s="115" t="s">
        <v>190</v>
      </c>
      <c r="E188" s="154"/>
      <c r="F188" s="117">
        <f t="shared" si="8"/>
        <v>0</v>
      </c>
    </row>
    <row r="189" spans="1:6">
      <c r="A189" s="35"/>
      <c r="B189" s="123" t="s">
        <v>264</v>
      </c>
      <c r="C189" s="115">
        <v>6</v>
      </c>
      <c r="D189" s="115" t="s">
        <v>190</v>
      </c>
      <c r="E189" s="154"/>
      <c r="F189" s="117">
        <f t="shared" si="8"/>
        <v>0</v>
      </c>
    </row>
    <row r="190" spans="1:6">
      <c r="A190" s="35"/>
      <c r="B190" s="123" t="s">
        <v>265</v>
      </c>
      <c r="C190" s="115">
        <v>2</v>
      </c>
      <c r="D190" s="115" t="s">
        <v>190</v>
      </c>
      <c r="E190" s="154"/>
      <c r="F190" s="117">
        <f t="shared" si="8"/>
        <v>0</v>
      </c>
    </row>
    <row r="191" spans="1:6">
      <c r="A191" s="35"/>
      <c r="B191" s="123" t="s">
        <v>241</v>
      </c>
      <c r="C191" s="115">
        <v>35</v>
      </c>
      <c r="D191" s="115" t="s">
        <v>84</v>
      </c>
      <c r="E191" s="154"/>
      <c r="F191" s="117">
        <f t="shared" si="8"/>
        <v>0</v>
      </c>
    </row>
    <row r="192" spans="1:6">
      <c r="A192" s="35"/>
      <c r="B192" s="123" t="s">
        <v>242</v>
      </c>
      <c r="C192" s="115">
        <v>1</v>
      </c>
      <c r="D192" s="115" t="s">
        <v>385</v>
      </c>
      <c r="E192" s="154"/>
      <c r="F192" s="117">
        <f t="shared" si="8"/>
        <v>0</v>
      </c>
    </row>
    <row r="193" spans="1:6">
      <c r="A193" s="35"/>
      <c r="B193" s="139" t="s">
        <v>266</v>
      </c>
      <c r="C193" s="115"/>
      <c r="D193" s="115"/>
      <c r="E193" s="155"/>
      <c r="F193" s="117"/>
    </row>
    <row r="194" spans="1:6">
      <c r="A194" s="35">
        <f>A186+0.01</f>
        <v>6.0499999999999989</v>
      </c>
      <c r="B194" s="140" t="s">
        <v>267</v>
      </c>
      <c r="C194" s="119"/>
      <c r="D194" s="119"/>
      <c r="E194" s="157"/>
      <c r="F194" s="117"/>
    </row>
    <row r="195" spans="1:6">
      <c r="A195" s="35"/>
      <c r="B195" s="123" t="s">
        <v>262</v>
      </c>
      <c r="C195" s="115">
        <v>2</v>
      </c>
      <c r="D195" s="115" t="s">
        <v>190</v>
      </c>
      <c r="E195" s="154"/>
      <c r="F195" s="117">
        <f t="shared" ref="F195:F200" si="9">C195*E195</f>
        <v>0</v>
      </c>
    </row>
    <row r="196" spans="1:6">
      <c r="A196" s="35"/>
      <c r="B196" s="123" t="s">
        <v>260</v>
      </c>
      <c r="C196" s="115">
        <v>2</v>
      </c>
      <c r="D196" s="115" t="s">
        <v>190</v>
      </c>
      <c r="E196" s="154"/>
      <c r="F196" s="117">
        <f t="shared" si="9"/>
        <v>0</v>
      </c>
    </row>
    <row r="197" spans="1:6">
      <c r="A197" s="35"/>
      <c r="B197" s="123" t="s">
        <v>239</v>
      </c>
      <c r="C197" s="115">
        <v>4</v>
      </c>
      <c r="D197" s="115" t="s">
        <v>190</v>
      </c>
      <c r="E197" s="154"/>
      <c r="F197" s="117">
        <f t="shared" si="9"/>
        <v>0</v>
      </c>
    </row>
    <row r="198" spans="1:6">
      <c r="A198" s="35"/>
      <c r="B198" s="123" t="s">
        <v>240</v>
      </c>
      <c r="C198" s="115">
        <v>2</v>
      </c>
      <c r="D198" s="115" t="s">
        <v>190</v>
      </c>
      <c r="E198" s="154"/>
      <c r="F198" s="117">
        <f t="shared" si="9"/>
        <v>0</v>
      </c>
    </row>
    <row r="199" spans="1:6">
      <c r="A199" s="35"/>
      <c r="B199" s="123" t="s">
        <v>241</v>
      </c>
      <c r="C199" s="115">
        <v>35</v>
      </c>
      <c r="D199" s="115" t="s">
        <v>84</v>
      </c>
      <c r="E199" s="154"/>
      <c r="F199" s="117">
        <f t="shared" si="9"/>
        <v>0</v>
      </c>
    </row>
    <row r="200" spans="1:6">
      <c r="A200" s="35"/>
      <c r="B200" s="123" t="s">
        <v>242</v>
      </c>
      <c r="C200" s="115">
        <v>1</v>
      </c>
      <c r="D200" s="115" t="s">
        <v>385</v>
      </c>
      <c r="E200" s="154"/>
      <c r="F200" s="117">
        <f t="shared" si="9"/>
        <v>0</v>
      </c>
    </row>
    <row r="201" spans="1:6">
      <c r="A201" s="35"/>
      <c r="B201" s="123" t="s">
        <v>243</v>
      </c>
      <c r="C201" s="115"/>
      <c r="D201" s="115"/>
      <c r="E201" s="154"/>
      <c r="F201" s="117"/>
    </row>
    <row r="202" spans="1:6">
      <c r="A202" s="35"/>
      <c r="B202" s="134" t="s">
        <v>261</v>
      </c>
      <c r="C202" s="115"/>
      <c r="D202" s="115"/>
      <c r="E202" s="154"/>
      <c r="F202" s="117"/>
    </row>
    <row r="203" spans="1:6">
      <c r="A203" s="35">
        <f>A194+0.01</f>
        <v>6.0599999999999987</v>
      </c>
      <c r="B203" s="141" t="s">
        <v>268</v>
      </c>
      <c r="C203" s="115"/>
      <c r="D203" s="115"/>
      <c r="E203" s="155"/>
      <c r="F203" s="117"/>
    </row>
    <row r="204" spans="1:6">
      <c r="A204" s="35"/>
      <c r="B204" s="122" t="s">
        <v>269</v>
      </c>
      <c r="C204" s="119">
        <v>4</v>
      </c>
      <c r="D204" s="119" t="s">
        <v>190</v>
      </c>
      <c r="E204" s="157"/>
      <c r="F204" s="117">
        <f t="shared" ref="F204:F209" si="10">C204*E204</f>
        <v>0</v>
      </c>
    </row>
    <row r="205" spans="1:6">
      <c r="A205" s="35"/>
      <c r="B205" s="123" t="s">
        <v>260</v>
      </c>
      <c r="C205" s="115">
        <v>5</v>
      </c>
      <c r="D205" s="115" t="s">
        <v>190</v>
      </c>
      <c r="E205" s="154"/>
      <c r="F205" s="117">
        <f t="shared" si="10"/>
        <v>0</v>
      </c>
    </row>
    <row r="206" spans="1:6">
      <c r="A206" s="35"/>
      <c r="B206" s="123" t="s">
        <v>239</v>
      </c>
      <c r="C206" s="115">
        <v>8</v>
      </c>
      <c r="D206" s="115" t="s">
        <v>190</v>
      </c>
      <c r="E206" s="154"/>
      <c r="F206" s="117">
        <f t="shared" si="10"/>
        <v>0</v>
      </c>
    </row>
    <row r="207" spans="1:6">
      <c r="A207" s="35"/>
      <c r="B207" s="123" t="s">
        <v>240</v>
      </c>
      <c r="C207" s="115">
        <v>4</v>
      </c>
      <c r="D207" s="115" t="s">
        <v>190</v>
      </c>
      <c r="E207" s="154"/>
      <c r="F207" s="117">
        <f t="shared" si="10"/>
        <v>0</v>
      </c>
    </row>
    <row r="208" spans="1:6">
      <c r="A208" s="35"/>
      <c r="B208" s="123" t="s">
        <v>241</v>
      </c>
      <c r="C208" s="115">
        <v>85</v>
      </c>
      <c r="D208" s="115" t="s">
        <v>84</v>
      </c>
      <c r="E208" s="154"/>
      <c r="F208" s="117">
        <f t="shared" si="10"/>
        <v>0</v>
      </c>
    </row>
    <row r="209" spans="1:6">
      <c r="A209" s="35"/>
      <c r="B209" s="123" t="s">
        <v>242</v>
      </c>
      <c r="C209" s="115">
        <v>1</v>
      </c>
      <c r="D209" s="115" t="s">
        <v>385</v>
      </c>
      <c r="E209" s="154"/>
      <c r="F209" s="117">
        <f t="shared" si="10"/>
        <v>0</v>
      </c>
    </row>
    <row r="210" spans="1:6">
      <c r="A210" s="35"/>
      <c r="B210" s="134" t="s">
        <v>261</v>
      </c>
      <c r="C210" s="115"/>
      <c r="D210" s="115"/>
      <c r="E210" s="154"/>
      <c r="F210" s="117"/>
    </row>
    <row r="211" spans="1:6">
      <c r="A211" s="35">
        <f>A203+0.01</f>
        <v>6.0699999999999985</v>
      </c>
      <c r="B211" s="138" t="s">
        <v>270</v>
      </c>
      <c r="C211" s="115"/>
      <c r="D211" s="115"/>
      <c r="E211" s="154"/>
      <c r="F211" s="117"/>
    </row>
    <row r="212" spans="1:6">
      <c r="A212" s="35"/>
      <c r="B212" s="123" t="s">
        <v>259</v>
      </c>
      <c r="C212" s="115">
        <v>2</v>
      </c>
      <c r="D212" s="115" t="s">
        <v>190</v>
      </c>
      <c r="E212" s="154"/>
      <c r="F212" s="117">
        <f t="shared" ref="F212:F217" si="11">C212*E212</f>
        <v>0</v>
      </c>
    </row>
    <row r="213" spans="1:6">
      <c r="A213" s="35"/>
      <c r="B213" s="137" t="s">
        <v>260</v>
      </c>
      <c r="C213" s="115">
        <v>4</v>
      </c>
      <c r="D213" s="115" t="s">
        <v>190</v>
      </c>
      <c r="E213" s="155"/>
      <c r="F213" s="117">
        <f t="shared" si="11"/>
        <v>0</v>
      </c>
    </row>
    <row r="214" spans="1:6">
      <c r="A214" s="35"/>
      <c r="B214" s="122" t="s">
        <v>239</v>
      </c>
      <c r="C214" s="119">
        <v>4</v>
      </c>
      <c r="D214" s="119" t="s">
        <v>190</v>
      </c>
      <c r="E214" s="157"/>
      <c r="F214" s="117">
        <f t="shared" si="11"/>
        <v>0</v>
      </c>
    </row>
    <row r="215" spans="1:6">
      <c r="A215" s="35"/>
      <c r="B215" s="123" t="s">
        <v>240</v>
      </c>
      <c r="C215" s="115">
        <v>3</v>
      </c>
      <c r="D215" s="115" t="s">
        <v>190</v>
      </c>
      <c r="E215" s="154"/>
      <c r="F215" s="117">
        <f t="shared" si="11"/>
        <v>0</v>
      </c>
    </row>
    <row r="216" spans="1:6">
      <c r="A216" s="35"/>
      <c r="B216" s="123" t="s">
        <v>241</v>
      </c>
      <c r="C216" s="115">
        <v>65</v>
      </c>
      <c r="D216" s="115" t="s">
        <v>84</v>
      </c>
      <c r="E216" s="154"/>
      <c r="F216" s="117">
        <f t="shared" si="11"/>
        <v>0</v>
      </c>
    </row>
    <row r="217" spans="1:6">
      <c r="A217" s="35"/>
      <c r="B217" s="123" t="s">
        <v>242</v>
      </c>
      <c r="C217" s="115">
        <v>1</v>
      </c>
      <c r="D217" s="115" t="s">
        <v>385</v>
      </c>
      <c r="E217" s="154"/>
      <c r="F217" s="117">
        <f t="shared" si="11"/>
        <v>0</v>
      </c>
    </row>
    <row r="218" spans="1:6">
      <c r="A218" s="35"/>
      <c r="B218" s="134" t="s">
        <v>261</v>
      </c>
      <c r="C218" s="115"/>
      <c r="D218" s="115"/>
      <c r="E218" s="154"/>
      <c r="F218" s="117"/>
    </row>
    <row r="219" spans="1:6">
      <c r="A219" s="35">
        <f>A211+0.01</f>
        <v>6.0799999999999983</v>
      </c>
      <c r="B219" s="138" t="s">
        <v>271</v>
      </c>
      <c r="C219" s="115"/>
      <c r="D219" s="115"/>
      <c r="E219" s="154"/>
      <c r="F219" s="117"/>
    </row>
    <row r="220" spans="1:6">
      <c r="A220" s="35"/>
      <c r="B220" s="123" t="s">
        <v>272</v>
      </c>
      <c r="C220" s="115">
        <v>39</v>
      </c>
      <c r="D220" s="115" t="s">
        <v>190</v>
      </c>
      <c r="E220" s="154"/>
      <c r="F220" s="117">
        <f t="shared" ref="F220:F235" si="12">C220*E220</f>
        <v>0</v>
      </c>
    </row>
    <row r="221" spans="1:6">
      <c r="A221" s="35"/>
      <c r="B221" s="123" t="s">
        <v>273</v>
      </c>
      <c r="C221" s="115">
        <v>6</v>
      </c>
      <c r="D221" s="115" t="s">
        <v>190</v>
      </c>
      <c r="E221" s="154"/>
      <c r="F221" s="117">
        <f t="shared" si="12"/>
        <v>0</v>
      </c>
    </row>
    <row r="222" spans="1:6">
      <c r="A222" s="35"/>
      <c r="B222" s="123" t="s">
        <v>260</v>
      </c>
      <c r="C222" s="115">
        <v>80</v>
      </c>
      <c r="D222" s="115" t="s">
        <v>190</v>
      </c>
      <c r="E222" s="154"/>
      <c r="F222" s="117">
        <f t="shared" si="12"/>
        <v>0</v>
      </c>
    </row>
    <row r="223" spans="1:6">
      <c r="A223" s="35"/>
      <c r="B223" s="137" t="s">
        <v>239</v>
      </c>
      <c r="C223" s="115">
        <v>93.6</v>
      </c>
      <c r="D223" s="115" t="s">
        <v>190</v>
      </c>
      <c r="E223" s="155"/>
      <c r="F223" s="117">
        <f t="shared" si="12"/>
        <v>0</v>
      </c>
    </row>
    <row r="224" spans="1:6">
      <c r="A224" s="35"/>
      <c r="B224" s="122" t="s">
        <v>240</v>
      </c>
      <c r="C224" s="119">
        <v>79</v>
      </c>
      <c r="D224" s="119" t="s">
        <v>190</v>
      </c>
      <c r="E224" s="157"/>
      <c r="F224" s="117">
        <f t="shared" si="12"/>
        <v>0</v>
      </c>
    </row>
    <row r="225" spans="1:6">
      <c r="A225" s="35"/>
      <c r="B225" s="123" t="s">
        <v>241</v>
      </c>
      <c r="C225" s="115">
        <v>2430</v>
      </c>
      <c r="D225" s="115" t="s">
        <v>84</v>
      </c>
      <c r="E225" s="154"/>
      <c r="F225" s="117">
        <f t="shared" si="12"/>
        <v>0</v>
      </c>
    </row>
    <row r="226" spans="1:6">
      <c r="A226" s="35"/>
      <c r="B226" s="123" t="s">
        <v>242</v>
      </c>
      <c r="C226" s="115">
        <v>1</v>
      </c>
      <c r="D226" s="115" t="s">
        <v>385</v>
      </c>
      <c r="E226" s="154"/>
      <c r="F226" s="117">
        <f t="shared" si="12"/>
        <v>0</v>
      </c>
    </row>
    <row r="227" spans="1:6">
      <c r="A227" s="35"/>
      <c r="B227" s="134" t="s">
        <v>261</v>
      </c>
      <c r="C227" s="115"/>
      <c r="D227" s="115"/>
      <c r="E227" s="154"/>
      <c r="F227" s="117"/>
    </row>
    <row r="228" spans="1:6">
      <c r="A228" s="35">
        <f>A219+0.01</f>
        <v>6.0899999999999981</v>
      </c>
      <c r="B228" s="138" t="s">
        <v>274</v>
      </c>
      <c r="C228" s="115"/>
      <c r="D228" s="115"/>
      <c r="E228" s="154"/>
      <c r="F228" s="117"/>
    </row>
    <row r="229" spans="1:6">
      <c r="A229" s="35"/>
      <c r="B229" s="123" t="s">
        <v>272</v>
      </c>
      <c r="C229" s="115">
        <v>58</v>
      </c>
      <c r="D229" s="115" t="s">
        <v>190</v>
      </c>
      <c r="E229" s="154"/>
      <c r="F229" s="117">
        <f t="shared" si="12"/>
        <v>0</v>
      </c>
    </row>
    <row r="230" spans="1:6">
      <c r="A230" s="35"/>
      <c r="B230" s="123" t="s">
        <v>273</v>
      </c>
      <c r="C230" s="115">
        <v>25</v>
      </c>
      <c r="D230" s="115" t="s">
        <v>190</v>
      </c>
      <c r="E230" s="154"/>
      <c r="F230" s="117">
        <f t="shared" si="12"/>
        <v>0</v>
      </c>
    </row>
    <row r="231" spans="1:6">
      <c r="A231" s="35"/>
      <c r="B231" s="123" t="s">
        <v>260</v>
      </c>
      <c r="C231" s="115">
        <v>20</v>
      </c>
      <c r="D231" s="115" t="s">
        <v>190</v>
      </c>
      <c r="E231" s="154"/>
      <c r="F231" s="117">
        <f t="shared" si="12"/>
        <v>0</v>
      </c>
    </row>
    <row r="232" spans="1:6">
      <c r="A232" s="35"/>
      <c r="B232" s="137" t="s">
        <v>239</v>
      </c>
      <c r="C232" s="115">
        <v>40</v>
      </c>
      <c r="D232" s="115" t="s">
        <v>190</v>
      </c>
      <c r="E232" s="155"/>
      <c r="F232" s="117">
        <f t="shared" si="12"/>
        <v>0</v>
      </c>
    </row>
    <row r="233" spans="1:6">
      <c r="A233" s="35"/>
      <c r="B233" s="122" t="s">
        <v>240</v>
      </c>
      <c r="C233" s="119">
        <v>19</v>
      </c>
      <c r="D233" s="119" t="s">
        <v>190</v>
      </c>
      <c r="E233" s="157"/>
      <c r="F233" s="117">
        <f t="shared" si="12"/>
        <v>0</v>
      </c>
    </row>
    <row r="234" spans="1:6">
      <c r="A234" s="35"/>
      <c r="B234" s="123" t="s">
        <v>241</v>
      </c>
      <c r="C234" s="115">
        <v>1920</v>
      </c>
      <c r="D234" s="115" t="s">
        <v>84</v>
      </c>
      <c r="E234" s="154"/>
      <c r="F234" s="117">
        <f t="shared" si="12"/>
        <v>0</v>
      </c>
    </row>
    <row r="235" spans="1:6">
      <c r="A235" s="35"/>
      <c r="B235" s="123" t="s">
        <v>242</v>
      </c>
      <c r="C235" s="115">
        <v>1</v>
      </c>
      <c r="D235" s="115" t="s">
        <v>385</v>
      </c>
      <c r="E235" s="154"/>
      <c r="F235" s="117">
        <f t="shared" si="12"/>
        <v>0</v>
      </c>
    </row>
    <row r="236" spans="1:6">
      <c r="A236" s="35"/>
      <c r="B236" s="134" t="s">
        <v>261</v>
      </c>
      <c r="C236" s="115"/>
      <c r="D236" s="115"/>
      <c r="E236" s="154"/>
      <c r="F236" s="117"/>
    </row>
    <row r="237" spans="1:6">
      <c r="A237" s="35">
        <f>A228+0.01</f>
        <v>6.0999999999999979</v>
      </c>
      <c r="B237" s="138" t="s">
        <v>275</v>
      </c>
      <c r="C237" s="115"/>
      <c r="D237" s="115"/>
      <c r="E237" s="154"/>
      <c r="F237" s="117"/>
    </row>
    <row r="238" spans="1:6">
      <c r="A238" s="35"/>
      <c r="B238" s="123" t="s">
        <v>272</v>
      </c>
      <c r="C238" s="115">
        <v>11</v>
      </c>
      <c r="D238" s="115" t="s">
        <v>190</v>
      </c>
      <c r="E238" s="154"/>
      <c r="F238" s="117">
        <f t="shared" ref="F238:F244" si="13">C238*E238</f>
        <v>0</v>
      </c>
    </row>
    <row r="239" spans="1:6">
      <c r="A239" s="35"/>
      <c r="B239" s="123" t="s">
        <v>273</v>
      </c>
      <c r="C239" s="115">
        <v>2</v>
      </c>
      <c r="D239" s="115" t="s">
        <v>190</v>
      </c>
      <c r="E239" s="154"/>
      <c r="F239" s="117">
        <f t="shared" si="13"/>
        <v>0</v>
      </c>
    </row>
    <row r="240" spans="1:6">
      <c r="A240" s="35"/>
      <c r="B240" s="123" t="s">
        <v>260</v>
      </c>
      <c r="C240" s="115">
        <v>30</v>
      </c>
      <c r="D240" s="115" t="s">
        <v>190</v>
      </c>
      <c r="E240" s="154"/>
      <c r="F240" s="117">
        <f t="shared" si="13"/>
        <v>0</v>
      </c>
    </row>
    <row r="241" spans="1:6">
      <c r="A241" s="35"/>
      <c r="B241" s="123" t="s">
        <v>239</v>
      </c>
      <c r="C241" s="115">
        <v>20</v>
      </c>
      <c r="D241" s="115" t="s">
        <v>190</v>
      </c>
      <c r="E241" s="154"/>
      <c r="F241" s="117">
        <f t="shared" si="13"/>
        <v>0</v>
      </c>
    </row>
    <row r="242" spans="1:6">
      <c r="A242" s="35"/>
      <c r="B242" s="137" t="s">
        <v>240</v>
      </c>
      <c r="C242" s="115">
        <v>29</v>
      </c>
      <c r="D242" s="115" t="s">
        <v>190</v>
      </c>
      <c r="E242" s="155"/>
      <c r="F242" s="117">
        <f t="shared" si="13"/>
        <v>0</v>
      </c>
    </row>
    <row r="243" spans="1:6">
      <c r="A243" s="35"/>
      <c r="B243" s="122" t="s">
        <v>241</v>
      </c>
      <c r="C243" s="119">
        <v>815</v>
      </c>
      <c r="D243" s="119" t="s">
        <v>84</v>
      </c>
      <c r="E243" s="157"/>
      <c r="F243" s="117">
        <f t="shared" si="13"/>
        <v>0</v>
      </c>
    </row>
    <row r="244" spans="1:6">
      <c r="A244" s="35"/>
      <c r="B244" s="123" t="s">
        <v>242</v>
      </c>
      <c r="C244" s="115">
        <v>1</v>
      </c>
      <c r="D244" s="115" t="s">
        <v>385</v>
      </c>
      <c r="E244" s="154"/>
      <c r="F244" s="117">
        <f t="shared" si="13"/>
        <v>0</v>
      </c>
    </row>
    <row r="245" spans="1:6">
      <c r="A245" s="35"/>
      <c r="B245" s="123" t="s">
        <v>261</v>
      </c>
      <c r="C245" s="115"/>
      <c r="D245" s="115"/>
      <c r="E245" s="154"/>
      <c r="F245" s="117"/>
    </row>
    <row r="246" spans="1:6">
      <c r="A246" s="35">
        <f>A237+0.01</f>
        <v>6.1099999999999977</v>
      </c>
      <c r="B246" s="138" t="s">
        <v>276</v>
      </c>
      <c r="C246" s="115"/>
      <c r="D246" s="115"/>
      <c r="E246" s="154"/>
      <c r="F246" s="117"/>
    </row>
    <row r="247" spans="1:6">
      <c r="A247" s="35"/>
      <c r="B247" s="123" t="s">
        <v>272</v>
      </c>
      <c r="C247" s="115">
        <v>57</v>
      </c>
      <c r="D247" s="115" t="s">
        <v>190</v>
      </c>
      <c r="E247" s="154"/>
      <c r="F247" s="117">
        <f t="shared" ref="F247:F253" si="14">C247*E247</f>
        <v>0</v>
      </c>
    </row>
    <row r="248" spans="1:6">
      <c r="A248" s="35"/>
      <c r="B248" s="123" t="s">
        <v>273</v>
      </c>
      <c r="C248" s="115">
        <v>25</v>
      </c>
      <c r="D248" s="115" t="s">
        <v>190</v>
      </c>
      <c r="E248" s="154"/>
      <c r="F248" s="117">
        <f t="shared" si="14"/>
        <v>0</v>
      </c>
    </row>
    <row r="249" spans="1:6">
      <c r="A249" s="35"/>
      <c r="B249" s="123" t="s">
        <v>260</v>
      </c>
      <c r="C249" s="115">
        <v>15</v>
      </c>
      <c r="D249" s="115" t="s">
        <v>190</v>
      </c>
      <c r="E249" s="154"/>
      <c r="F249" s="117">
        <f t="shared" si="14"/>
        <v>0</v>
      </c>
    </row>
    <row r="250" spans="1:6">
      <c r="A250" s="35"/>
      <c r="B250" s="123" t="s">
        <v>239</v>
      </c>
      <c r="C250" s="115">
        <v>20</v>
      </c>
      <c r="D250" s="115" t="s">
        <v>190</v>
      </c>
      <c r="E250" s="154"/>
      <c r="F250" s="117">
        <f t="shared" si="14"/>
        <v>0</v>
      </c>
    </row>
    <row r="251" spans="1:6">
      <c r="A251" s="35"/>
      <c r="B251" s="123" t="s">
        <v>240</v>
      </c>
      <c r="C251" s="115">
        <v>14</v>
      </c>
      <c r="D251" s="115" t="s">
        <v>190</v>
      </c>
      <c r="E251" s="154"/>
      <c r="F251" s="117">
        <f t="shared" si="14"/>
        <v>0</v>
      </c>
    </row>
    <row r="252" spans="1:6">
      <c r="A252" s="35"/>
      <c r="B252" s="137" t="s">
        <v>241</v>
      </c>
      <c r="C252" s="115">
        <v>490</v>
      </c>
      <c r="D252" s="115" t="s">
        <v>84</v>
      </c>
      <c r="E252" s="155"/>
      <c r="F252" s="117">
        <f t="shared" si="14"/>
        <v>0</v>
      </c>
    </row>
    <row r="253" spans="1:6">
      <c r="A253" s="35"/>
      <c r="B253" s="122" t="s">
        <v>242</v>
      </c>
      <c r="C253" s="119">
        <v>1</v>
      </c>
      <c r="D253" s="119" t="s">
        <v>385</v>
      </c>
      <c r="E253" s="157"/>
      <c r="F253" s="117">
        <f t="shared" si="14"/>
        <v>0</v>
      </c>
    </row>
    <row r="254" spans="1:6">
      <c r="A254" s="35"/>
      <c r="B254" s="134" t="s">
        <v>261</v>
      </c>
      <c r="C254" s="115">
        <v>57</v>
      </c>
      <c r="D254" s="115" t="s">
        <v>190</v>
      </c>
      <c r="E254" s="154"/>
      <c r="F254" s="117"/>
    </row>
    <row r="255" spans="1:6">
      <c r="A255" s="35">
        <f>A246+0.01</f>
        <v>6.1199999999999974</v>
      </c>
      <c r="B255" s="138" t="s">
        <v>277</v>
      </c>
      <c r="C255" s="115"/>
      <c r="D255" s="115"/>
      <c r="E255" s="154"/>
      <c r="F255" s="117"/>
    </row>
    <row r="256" spans="1:6">
      <c r="A256" s="35"/>
      <c r="B256" s="123" t="s">
        <v>272</v>
      </c>
      <c r="C256" s="115">
        <v>6</v>
      </c>
      <c r="D256" s="115" t="s">
        <v>190</v>
      </c>
      <c r="E256" s="154"/>
      <c r="F256" s="117">
        <f t="shared" ref="F256:F262" si="15">C256*E256</f>
        <v>0</v>
      </c>
    </row>
    <row r="257" spans="1:6">
      <c r="A257" s="35"/>
      <c r="B257" s="123" t="s">
        <v>273</v>
      </c>
      <c r="C257" s="115">
        <v>8</v>
      </c>
      <c r="D257" s="115" t="s">
        <v>190</v>
      </c>
      <c r="E257" s="154"/>
      <c r="F257" s="117">
        <f t="shared" si="15"/>
        <v>0</v>
      </c>
    </row>
    <row r="258" spans="1:6">
      <c r="A258" s="35"/>
      <c r="B258" s="123" t="s">
        <v>260</v>
      </c>
      <c r="C258" s="115">
        <v>5</v>
      </c>
      <c r="D258" s="115" t="s">
        <v>190</v>
      </c>
      <c r="E258" s="154"/>
      <c r="F258" s="117">
        <f t="shared" si="15"/>
        <v>0</v>
      </c>
    </row>
    <row r="259" spans="1:6">
      <c r="A259" s="35"/>
      <c r="B259" s="123" t="s">
        <v>239</v>
      </c>
      <c r="C259" s="115">
        <v>6</v>
      </c>
      <c r="D259" s="115" t="s">
        <v>190</v>
      </c>
      <c r="E259" s="154"/>
      <c r="F259" s="117">
        <f t="shared" si="15"/>
        <v>0</v>
      </c>
    </row>
    <row r="260" spans="1:6">
      <c r="A260" s="35"/>
      <c r="B260" s="123" t="s">
        <v>240</v>
      </c>
      <c r="C260" s="115">
        <v>4</v>
      </c>
      <c r="D260" s="115" t="s">
        <v>190</v>
      </c>
      <c r="E260" s="154"/>
      <c r="F260" s="117">
        <f t="shared" si="15"/>
        <v>0</v>
      </c>
    </row>
    <row r="261" spans="1:6">
      <c r="A261" s="35"/>
      <c r="B261" s="123" t="s">
        <v>241</v>
      </c>
      <c r="C261" s="115">
        <v>490</v>
      </c>
      <c r="D261" s="115" t="s">
        <v>84</v>
      </c>
      <c r="E261" s="154"/>
      <c r="F261" s="117">
        <f t="shared" si="15"/>
        <v>0</v>
      </c>
    </row>
    <row r="262" spans="1:6">
      <c r="A262" s="35"/>
      <c r="B262" s="137" t="s">
        <v>278</v>
      </c>
      <c r="C262" s="115">
        <v>1</v>
      </c>
      <c r="D262" s="115" t="s">
        <v>385</v>
      </c>
      <c r="E262" s="155"/>
      <c r="F262" s="117">
        <f t="shared" si="15"/>
        <v>0</v>
      </c>
    </row>
    <row r="263" spans="1:6">
      <c r="A263" s="35"/>
      <c r="B263" s="122" t="s">
        <v>242</v>
      </c>
      <c r="C263" s="119"/>
      <c r="D263" s="119"/>
      <c r="E263" s="157"/>
      <c r="F263" s="117"/>
    </row>
    <row r="264" spans="1:6">
      <c r="A264" s="35"/>
      <c r="B264" s="134" t="s">
        <v>266</v>
      </c>
      <c r="C264" s="115"/>
      <c r="D264" s="115"/>
      <c r="E264" s="154"/>
      <c r="F264" s="117"/>
    </row>
    <row r="265" spans="1:6">
      <c r="A265" s="35">
        <f>A255+0.01</f>
        <v>6.1299999999999972</v>
      </c>
      <c r="B265" s="138" t="s">
        <v>279</v>
      </c>
      <c r="C265" s="115"/>
      <c r="D265" s="115"/>
      <c r="E265" s="154"/>
      <c r="F265" s="117"/>
    </row>
    <row r="266" spans="1:6">
      <c r="A266" s="35"/>
      <c r="B266" s="123" t="s">
        <v>272</v>
      </c>
      <c r="C266" s="115"/>
      <c r="D266" s="115"/>
      <c r="E266" s="154"/>
      <c r="F266" s="117"/>
    </row>
    <row r="267" spans="1:6">
      <c r="A267" s="35"/>
      <c r="B267" s="123" t="s">
        <v>273</v>
      </c>
      <c r="C267" s="115">
        <v>2</v>
      </c>
      <c r="D267" s="115" t="s">
        <v>190</v>
      </c>
      <c r="E267" s="154"/>
      <c r="F267" s="117">
        <f t="shared" ref="F267:F273" si="16">C267*E267</f>
        <v>0</v>
      </c>
    </row>
    <row r="268" spans="1:6">
      <c r="A268" s="35"/>
      <c r="B268" s="123" t="s">
        <v>260</v>
      </c>
      <c r="C268" s="115">
        <v>4</v>
      </c>
      <c r="D268" s="115" t="s">
        <v>190</v>
      </c>
      <c r="E268" s="154"/>
      <c r="F268" s="117">
        <f t="shared" si="16"/>
        <v>0</v>
      </c>
    </row>
    <row r="269" spans="1:6">
      <c r="A269" s="35"/>
      <c r="B269" s="123" t="s">
        <v>239</v>
      </c>
      <c r="C269" s="115">
        <v>18</v>
      </c>
      <c r="D269" s="115" t="s">
        <v>190</v>
      </c>
      <c r="E269" s="154"/>
      <c r="F269" s="117">
        <f t="shared" si="16"/>
        <v>0</v>
      </c>
    </row>
    <row r="270" spans="1:6">
      <c r="A270" s="35"/>
      <c r="B270" s="123" t="s">
        <v>240</v>
      </c>
      <c r="C270" s="115">
        <v>12</v>
      </c>
      <c r="D270" s="115" t="s">
        <v>190</v>
      </c>
      <c r="E270" s="154"/>
      <c r="F270" s="117">
        <f t="shared" si="16"/>
        <v>0</v>
      </c>
    </row>
    <row r="271" spans="1:6">
      <c r="A271" s="35"/>
      <c r="B271" s="123" t="s">
        <v>278</v>
      </c>
      <c r="C271" s="115">
        <v>17</v>
      </c>
      <c r="D271" s="115" t="s">
        <v>190</v>
      </c>
      <c r="E271" s="154"/>
      <c r="F271" s="117">
        <f t="shared" si="16"/>
        <v>0</v>
      </c>
    </row>
    <row r="272" spans="1:6">
      <c r="A272" s="35"/>
      <c r="B272" s="137" t="s">
        <v>241</v>
      </c>
      <c r="C272" s="115">
        <v>610</v>
      </c>
      <c r="D272" s="115" t="s">
        <v>84</v>
      </c>
      <c r="E272" s="155"/>
      <c r="F272" s="117">
        <f t="shared" si="16"/>
        <v>0</v>
      </c>
    </row>
    <row r="273" spans="1:6">
      <c r="A273" s="35"/>
      <c r="B273" s="122" t="s">
        <v>242</v>
      </c>
      <c r="C273" s="119">
        <v>1</v>
      </c>
      <c r="D273" s="119" t="s">
        <v>385</v>
      </c>
      <c r="E273" s="157"/>
      <c r="F273" s="117">
        <f t="shared" si="16"/>
        <v>0</v>
      </c>
    </row>
    <row r="274" spans="1:6">
      <c r="A274" s="35"/>
      <c r="B274" s="123" t="s">
        <v>243</v>
      </c>
      <c r="C274" s="115"/>
      <c r="D274" s="115"/>
      <c r="E274" s="154"/>
      <c r="F274" s="117"/>
    </row>
    <row r="275" spans="1:6">
      <c r="A275" s="35"/>
      <c r="B275" s="134" t="s">
        <v>261</v>
      </c>
      <c r="C275" s="115"/>
      <c r="D275" s="115"/>
      <c r="E275" s="154"/>
      <c r="F275" s="117"/>
    </row>
    <row r="276" spans="1:6">
      <c r="A276" s="35">
        <f>A265+0.01</f>
        <v>6.139999999999997</v>
      </c>
      <c r="B276" s="138" t="s">
        <v>280</v>
      </c>
      <c r="C276" s="115"/>
      <c r="D276" s="115"/>
      <c r="E276" s="154"/>
      <c r="F276" s="117"/>
    </row>
    <row r="277" spans="1:6">
      <c r="A277" s="35"/>
      <c r="B277" s="123" t="s">
        <v>259</v>
      </c>
      <c r="C277" s="115">
        <v>13</v>
      </c>
      <c r="D277" s="115" t="s">
        <v>190</v>
      </c>
      <c r="E277" s="154"/>
      <c r="F277" s="117">
        <f t="shared" ref="F277:F282" si="17">C277*E277</f>
        <v>0</v>
      </c>
    </row>
    <row r="278" spans="1:6">
      <c r="A278" s="35"/>
      <c r="B278" s="123" t="s">
        <v>281</v>
      </c>
      <c r="C278" s="115">
        <v>30</v>
      </c>
      <c r="D278" s="115" t="s">
        <v>190</v>
      </c>
      <c r="E278" s="154"/>
      <c r="F278" s="117">
        <f t="shared" si="17"/>
        <v>0</v>
      </c>
    </row>
    <row r="279" spans="1:6">
      <c r="A279" s="35"/>
      <c r="B279" s="123" t="s">
        <v>282</v>
      </c>
      <c r="C279" s="115">
        <v>44</v>
      </c>
      <c r="D279" s="115" t="s">
        <v>190</v>
      </c>
      <c r="E279" s="154"/>
      <c r="F279" s="117">
        <f t="shared" si="17"/>
        <v>0</v>
      </c>
    </row>
    <row r="280" spans="1:6">
      <c r="A280" s="35"/>
      <c r="B280" s="123" t="s">
        <v>283</v>
      </c>
      <c r="C280" s="115">
        <v>45</v>
      </c>
      <c r="D280" s="115" t="s">
        <v>190</v>
      </c>
      <c r="E280" s="154"/>
      <c r="F280" s="117">
        <f t="shared" si="17"/>
        <v>0</v>
      </c>
    </row>
    <row r="281" spans="1:6">
      <c r="A281" s="35"/>
      <c r="B281" s="123" t="s">
        <v>284</v>
      </c>
      <c r="C281" s="115">
        <v>6</v>
      </c>
      <c r="D281" s="115" t="s">
        <v>190</v>
      </c>
      <c r="E281" s="154"/>
      <c r="F281" s="117">
        <f t="shared" si="17"/>
        <v>0</v>
      </c>
    </row>
    <row r="282" spans="1:6">
      <c r="A282" s="35"/>
      <c r="B282" s="137" t="s">
        <v>242</v>
      </c>
      <c r="C282" s="115">
        <v>1</v>
      </c>
      <c r="D282" s="115" t="s">
        <v>385</v>
      </c>
      <c r="E282" s="155"/>
      <c r="F282" s="117">
        <f t="shared" si="17"/>
        <v>0</v>
      </c>
    </row>
    <row r="283" spans="1:6">
      <c r="A283" s="35"/>
      <c r="B283" s="135" t="s">
        <v>261</v>
      </c>
      <c r="C283" s="119"/>
      <c r="D283" s="119"/>
      <c r="E283" s="157"/>
      <c r="F283" s="117"/>
    </row>
    <row r="284" spans="1:6">
      <c r="A284" s="35">
        <f>A276+0.01</f>
        <v>6.1499999999999968</v>
      </c>
      <c r="B284" s="138" t="s">
        <v>285</v>
      </c>
      <c r="C284" s="115"/>
      <c r="D284" s="115"/>
      <c r="E284" s="154"/>
      <c r="F284" s="117"/>
    </row>
    <row r="285" spans="1:6">
      <c r="A285" s="35"/>
      <c r="B285" s="123" t="s">
        <v>259</v>
      </c>
      <c r="C285" s="115">
        <v>57</v>
      </c>
      <c r="D285" s="115" t="s">
        <v>190</v>
      </c>
      <c r="E285" s="154"/>
      <c r="F285" s="117">
        <f t="shared" ref="F285:F290" si="18">C285*E285</f>
        <v>0</v>
      </c>
    </row>
    <row r="286" spans="1:6">
      <c r="A286" s="35"/>
      <c r="B286" s="123" t="s">
        <v>281</v>
      </c>
      <c r="C286" s="115">
        <v>16</v>
      </c>
      <c r="D286" s="115" t="s">
        <v>190</v>
      </c>
      <c r="E286" s="154"/>
      <c r="F286" s="117">
        <f t="shared" si="18"/>
        <v>0</v>
      </c>
    </row>
    <row r="287" spans="1:6">
      <c r="A287" s="35"/>
      <c r="B287" s="123" t="s">
        <v>282</v>
      </c>
      <c r="C287" s="115">
        <v>19</v>
      </c>
      <c r="D287" s="115" t="s">
        <v>190</v>
      </c>
      <c r="E287" s="154"/>
      <c r="F287" s="117">
        <f t="shared" si="18"/>
        <v>0</v>
      </c>
    </row>
    <row r="288" spans="1:6">
      <c r="A288" s="35"/>
      <c r="B288" s="123" t="s">
        <v>283</v>
      </c>
      <c r="C288" s="115">
        <v>20</v>
      </c>
      <c r="D288" s="115" t="s">
        <v>190</v>
      </c>
      <c r="E288" s="154"/>
      <c r="F288" s="117">
        <f t="shared" si="18"/>
        <v>0</v>
      </c>
    </row>
    <row r="289" spans="1:6">
      <c r="A289" s="35"/>
      <c r="B289" s="123" t="s">
        <v>284</v>
      </c>
      <c r="C289" s="115">
        <v>25</v>
      </c>
      <c r="D289" s="115" t="s">
        <v>190</v>
      </c>
      <c r="E289" s="154"/>
      <c r="F289" s="117">
        <f t="shared" si="18"/>
        <v>0</v>
      </c>
    </row>
    <row r="290" spans="1:6">
      <c r="A290" s="35"/>
      <c r="B290" s="123" t="s">
        <v>242</v>
      </c>
      <c r="C290" s="115">
        <v>1</v>
      </c>
      <c r="D290" s="115" t="s">
        <v>385</v>
      </c>
      <c r="E290" s="154"/>
      <c r="F290" s="117">
        <f t="shared" si="18"/>
        <v>0</v>
      </c>
    </row>
    <row r="291" spans="1:6">
      <c r="A291" s="35"/>
      <c r="B291" s="134" t="s">
        <v>261</v>
      </c>
      <c r="C291" s="115"/>
      <c r="D291" s="115"/>
      <c r="E291" s="154"/>
      <c r="F291" s="117"/>
    </row>
    <row r="292" spans="1:6">
      <c r="A292" s="35">
        <f>A284+0.01</f>
        <v>6.1599999999999966</v>
      </c>
      <c r="B292" s="140" t="s">
        <v>286</v>
      </c>
      <c r="C292" s="119"/>
      <c r="D292" s="119"/>
      <c r="E292" s="157"/>
      <c r="F292" s="117"/>
    </row>
    <row r="293" spans="1:6">
      <c r="A293" s="35"/>
      <c r="B293" s="123" t="s">
        <v>259</v>
      </c>
      <c r="C293" s="115">
        <v>4</v>
      </c>
      <c r="D293" s="115" t="s">
        <v>190</v>
      </c>
      <c r="E293" s="154"/>
      <c r="F293" s="117">
        <f>C293*E293</f>
        <v>0</v>
      </c>
    </row>
    <row r="294" spans="1:6">
      <c r="A294" s="35"/>
      <c r="B294" s="123" t="s">
        <v>260</v>
      </c>
      <c r="C294" s="115">
        <v>36</v>
      </c>
      <c r="D294" s="115" t="s">
        <v>190</v>
      </c>
      <c r="E294" s="154"/>
      <c r="F294" s="117">
        <f>C294*E294</f>
        <v>0</v>
      </c>
    </row>
    <row r="295" spans="1:6">
      <c r="A295" s="35"/>
      <c r="B295" s="123" t="s">
        <v>239</v>
      </c>
      <c r="C295" s="115">
        <v>20</v>
      </c>
      <c r="D295" s="115" t="s">
        <v>190</v>
      </c>
      <c r="E295" s="154"/>
      <c r="F295" s="117">
        <f>C295*E295</f>
        <v>0</v>
      </c>
    </row>
    <row r="296" spans="1:6">
      <c r="A296" s="35"/>
      <c r="B296" s="123" t="s">
        <v>240</v>
      </c>
      <c r="C296" s="115">
        <v>35</v>
      </c>
      <c r="D296" s="115" t="s">
        <v>190</v>
      </c>
      <c r="E296" s="154"/>
      <c r="F296" s="117">
        <f>C296*E296</f>
        <v>0</v>
      </c>
    </row>
    <row r="297" spans="1:6">
      <c r="A297" s="35"/>
      <c r="B297" s="123" t="s">
        <v>242</v>
      </c>
      <c r="C297" s="115">
        <v>1</v>
      </c>
      <c r="D297" s="115" t="s">
        <v>385</v>
      </c>
      <c r="E297" s="154"/>
      <c r="F297" s="117">
        <f>C297*E297</f>
        <v>0</v>
      </c>
    </row>
    <row r="298" spans="1:6">
      <c r="A298" s="35"/>
      <c r="B298" s="134" t="s">
        <v>261</v>
      </c>
      <c r="C298" s="115">
        <v>4</v>
      </c>
      <c r="D298" s="115" t="s">
        <v>190</v>
      </c>
      <c r="E298" s="154"/>
      <c r="F298" s="117"/>
    </row>
    <row r="299" spans="1:6" s="16" customFormat="1">
      <c r="A299" s="35">
        <f>A292+0.01</f>
        <v>6.1699999999999964</v>
      </c>
      <c r="B299" s="138" t="s">
        <v>287</v>
      </c>
      <c r="C299" s="142"/>
      <c r="D299" s="142"/>
      <c r="E299" s="158"/>
      <c r="F299" s="143"/>
    </row>
    <row r="300" spans="1:6">
      <c r="A300" s="35"/>
      <c r="B300" s="123" t="s">
        <v>272</v>
      </c>
      <c r="C300" s="115">
        <v>4</v>
      </c>
      <c r="D300" s="115" t="s">
        <v>190</v>
      </c>
      <c r="E300" s="154"/>
      <c r="F300" s="117">
        <f t="shared" ref="F300:F305" si="19">C300*E300</f>
        <v>0</v>
      </c>
    </row>
    <row r="301" spans="1:6">
      <c r="A301" s="35"/>
      <c r="B301" s="137" t="s">
        <v>260</v>
      </c>
      <c r="C301" s="115">
        <v>25</v>
      </c>
      <c r="D301" s="115" t="s">
        <v>190</v>
      </c>
      <c r="E301" s="155"/>
      <c r="F301" s="117">
        <f t="shared" si="19"/>
        <v>0</v>
      </c>
    </row>
    <row r="302" spans="1:6">
      <c r="A302" s="35"/>
      <c r="B302" s="122" t="s">
        <v>239</v>
      </c>
      <c r="C302" s="119">
        <v>16</v>
      </c>
      <c r="D302" s="119" t="s">
        <v>190</v>
      </c>
      <c r="E302" s="157"/>
      <c r="F302" s="117">
        <f t="shared" si="19"/>
        <v>0</v>
      </c>
    </row>
    <row r="303" spans="1:6">
      <c r="A303" s="35"/>
      <c r="B303" s="123" t="s">
        <v>240</v>
      </c>
      <c r="C303" s="115">
        <v>24</v>
      </c>
      <c r="D303" s="115" t="s">
        <v>190</v>
      </c>
      <c r="E303" s="154"/>
      <c r="F303" s="117">
        <f t="shared" si="19"/>
        <v>0</v>
      </c>
    </row>
    <row r="304" spans="1:6">
      <c r="A304" s="35"/>
      <c r="B304" s="123" t="s">
        <v>241</v>
      </c>
      <c r="C304" s="115">
        <v>750</v>
      </c>
      <c r="D304" s="115" t="s">
        <v>84</v>
      </c>
      <c r="E304" s="154"/>
      <c r="F304" s="117">
        <f t="shared" si="19"/>
        <v>0</v>
      </c>
    </row>
    <row r="305" spans="1:6">
      <c r="A305" s="35"/>
      <c r="B305" s="123" t="s">
        <v>242</v>
      </c>
      <c r="C305" s="115">
        <v>1</v>
      </c>
      <c r="D305" s="115" t="s">
        <v>385</v>
      </c>
      <c r="E305" s="154"/>
      <c r="F305" s="117">
        <f t="shared" si="19"/>
        <v>0</v>
      </c>
    </row>
    <row r="306" spans="1:6">
      <c r="A306" s="35"/>
      <c r="B306" s="134" t="s">
        <v>266</v>
      </c>
      <c r="C306" s="115">
        <v>4</v>
      </c>
      <c r="D306" s="115" t="s">
        <v>190</v>
      </c>
      <c r="E306" s="154"/>
      <c r="F306" s="117"/>
    </row>
    <row r="307" spans="1:6">
      <c r="A307" s="35">
        <f>A299+0.01</f>
        <v>6.1799999999999962</v>
      </c>
      <c r="B307" s="138" t="s">
        <v>288</v>
      </c>
      <c r="C307" s="115"/>
      <c r="D307" s="115"/>
      <c r="E307" s="154"/>
      <c r="F307" s="117"/>
    </row>
    <row r="308" spans="1:6">
      <c r="A308" s="35"/>
      <c r="B308" s="123" t="s">
        <v>272</v>
      </c>
      <c r="C308" s="115">
        <v>3</v>
      </c>
      <c r="D308" s="115" t="s">
        <v>190</v>
      </c>
      <c r="E308" s="154"/>
      <c r="F308" s="117">
        <f t="shared" ref="F308:F313" si="20">C308*E308</f>
        <v>0</v>
      </c>
    </row>
    <row r="309" spans="1:6">
      <c r="A309" s="35"/>
      <c r="B309" s="123" t="s">
        <v>260</v>
      </c>
      <c r="C309" s="115">
        <v>26</v>
      </c>
      <c r="D309" s="115" t="s">
        <v>190</v>
      </c>
      <c r="E309" s="154"/>
      <c r="F309" s="117">
        <f t="shared" si="20"/>
        <v>0</v>
      </c>
    </row>
    <row r="310" spans="1:6">
      <c r="A310" s="35"/>
      <c r="B310" s="123" t="s">
        <v>239</v>
      </c>
      <c r="C310" s="115">
        <v>14</v>
      </c>
      <c r="D310" s="115" t="s">
        <v>190</v>
      </c>
      <c r="E310" s="154"/>
      <c r="F310" s="117">
        <f t="shared" si="20"/>
        <v>0</v>
      </c>
    </row>
    <row r="311" spans="1:6">
      <c r="A311" s="35"/>
      <c r="B311" s="137" t="s">
        <v>240</v>
      </c>
      <c r="C311" s="115">
        <v>25</v>
      </c>
      <c r="D311" s="115" t="s">
        <v>190</v>
      </c>
      <c r="E311" s="155"/>
      <c r="F311" s="117">
        <f t="shared" si="20"/>
        <v>0</v>
      </c>
    </row>
    <row r="312" spans="1:6">
      <c r="A312" s="35"/>
      <c r="B312" s="122" t="s">
        <v>241</v>
      </c>
      <c r="C312" s="119">
        <v>800</v>
      </c>
      <c r="D312" s="119" t="s">
        <v>84</v>
      </c>
      <c r="E312" s="157"/>
      <c r="F312" s="117">
        <f t="shared" si="20"/>
        <v>0</v>
      </c>
    </row>
    <row r="313" spans="1:6">
      <c r="A313" s="35"/>
      <c r="B313" s="123" t="s">
        <v>242</v>
      </c>
      <c r="C313" s="115">
        <v>1</v>
      </c>
      <c r="D313" s="115" t="s">
        <v>385</v>
      </c>
      <c r="E313" s="154"/>
      <c r="F313" s="117">
        <f t="shared" si="20"/>
        <v>0</v>
      </c>
    </row>
    <row r="314" spans="1:6">
      <c r="A314" s="35"/>
      <c r="B314" s="134" t="s">
        <v>266</v>
      </c>
      <c r="C314" s="115"/>
      <c r="D314" s="115"/>
      <c r="E314" s="154"/>
      <c r="F314" s="117"/>
    </row>
    <row r="315" spans="1:6">
      <c r="A315" s="35">
        <f>A307+0.01</f>
        <v>6.1899999999999959</v>
      </c>
      <c r="B315" s="138" t="s">
        <v>289</v>
      </c>
      <c r="C315" s="115"/>
      <c r="D315" s="115"/>
      <c r="E315" s="154"/>
      <c r="F315" s="117"/>
    </row>
    <row r="316" spans="1:6">
      <c r="A316" s="35"/>
      <c r="B316" s="123" t="s">
        <v>272</v>
      </c>
      <c r="C316" s="115">
        <v>3</v>
      </c>
      <c r="D316" s="115" t="s">
        <v>190</v>
      </c>
      <c r="E316" s="154"/>
      <c r="F316" s="117">
        <f t="shared" ref="F316:F321" si="21">C316*E316</f>
        <v>0</v>
      </c>
    </row>
    <row r="317" spans="1:6">
      <c r="A317" s="35"/>
      <c r="B317" s="123" t="s">
        <v>260</v>
      </c>
      <c r="C317" s="115">
        <v>30</v>
      </c>
      <c r="D317" s="115" t="s">
        <v>190</v>
      </c>
      <c r="E317" s="154"/>
      <c r="F317" s="117">
        <f t="shared" si="21"/>
        <v>0</v>
      </c>
    </row>
    <row r="318" spans="1:6">
      <c r="A318" s="35"/>
      <c r="B318" s="123" t="s">
        <v>239</v>
      </c>
      <c r="C318" s="115">
        <v>15</v>
      </c>
      <c r="D318" s="115" t="s">
        <v>190</v>
      </c>
      <c r="E318" s="154"/>
      <c r="F318" s="117">
        <f t="shared" si="21"/>
        <v>0</v>
      </c>
    </row>
    <row r="319" spans="1:6">
      <c r="A319" s="35"/>
      <c r="B319" s="123" t="s">
        <v>240</v>
      </c>
      <c r="C319" s="115">
        <v>29</v>
      </c>
      <c r="D319" s="115" t="s">
        <v>190</v>
      </c>
      <c r="E319" s="154"/>
      <c r="F319" s="117">
        <f t="shared" si="21"/>
        <v>0</v>
      </c>
    </row>
    <row r="320" spans="1:6">
      <c r="A320" s="35"/>
      <c r="B320" s="123" t="s">
        <v>241</v>
      </c>
      <c r="C320" s="115">
        <v>1090</v>
      </c>
      <c r="D320" s="115" t="s">
        <v>84</v>
      </c>
      <c r="E320" s="154"/>
      <c r="F320" s="117">
        <f t="shared" si="21"/>
        <v>0</v>
      </c>
    </row>
    <row r="321" spans="1:6">
      <c r="A321" s="35"/>
      <c r="B321" s="137" t="s">
        <v>242</v>
      </c>
      <c r="C321" s="115">
        <v>1</v>
      </c>
      <c r="D321" s="115" t="s">
        <v>385</v>
      </c>
      <c r="E321" s="155"/>
      <c r="F321" s="117">
        <f t="shared" si="21"/>
        <v>0</v>
      </c>
    </row>
    <row r="322" spans="1:6">
      <c r="A322" s="35"/>
      <c r="B322" s="135" t="s">
        <v>266</v>
      </c>
      <c r="C322" s="119"/>
      <c r="D322" s="119"/>
      <c r="E322" s="157"/>
      <c r="F322" s="117"/>
    </row>
    <row r="323" spans="1:6">
      <c r="A323" s="35">
        <f>A315+0.01</f>
        <v>6.1999999999999957</v>
      </c>
      <c r="B323" s="138" t="s">
        <v>290</v>
      </c>
      <c r="C323" s="115"/>
      <c r="D323" s="115"/>
      <c r="E323" s="154"/>
      <c r="F323" s="117"/>
    </row>
    <row r="324" spans="1:6">
      <c r="A324" s="35"/>
      <c r="B324" s="123" t="s">
        <v>291</v>
      </c>
      <c r="C324" s="115">
        <v>2</v>
      </c>
      <c r="D324" s="115" t="s">
        <v>190</v>
      </c>
      <c r="E324" s="154"/>
      <c r="F324" s="117">
        <f t="shared" ref="F324:F329" si="22">C324*E324</f>
        <v>0</v>
      </c>
    </row>
    <row r="325" spans="1:6">
      <c r="A325" s="35"/>
      <c r="B325" s="123" t="s">
        <v>260</v>
      </c>
      <c r="C325" s="115">
        <v>2</v>
      </c>
      <c r="D325" s="115" t="s">
        <v>190</v>
      </c>
      <c r="E325" s="154"/>
      <c r="F325" s="117">
        <f t="shared" si="22"/>
        <v>0</v>
      </c>
    </row>
    <row r="326" spans="1:6">
      <c r="A326" s="35"/>
      <c r="B326" s="123" t="s">
        <v>239</v>
      </c>
      <c r="C326" s="115">
        <v>4</v>
      </c>
      <c r="D326" s="115" t="s">
        <v>190</v>
      </c>
      <c r="E326" s="154"/>
      <c r="F326" s="117">
        <f t="shared" si="22"/>
        <v>0</v>
      </c>
    </row>
    <row r="327" spans="1:6">
      <c r="A327" s="35"/>
      <c r="B327" s="123" t="s">
        <v>240</v>
      </c>
      <c r="C327" s="115">
        <v>2</v>
      </c>
      <c r="D327" s="115" t="s">
        <v>190</v>
      </c>
      <c r="E327" s="154"/>
      <c r="F327" s="117">
        <f t="shared" si="22"/>
        <v>0</v>
      </c>
    </row>
    <row r="328" spans="1:6">
      <c r="A328" s="35"/>
      <c r="B328" s="123" t="s">
        <v>241</v>
      </c>
      <c r="C328" s="115">
        <v>60</v>
      </c>
      <c r="D328" s="115" t="s">
        <v>84</v>
      </c>
      <c r="E328" s="154"/>
      <c r="F328" s="117">
        <f t="shared" si="22"/>
        <v>0</v>
      </c>
    </row>
    <row r="329" spans="1:6">
      <c r="A329" s="35"/>
      <c r="B329" s="123" t="s">
        <v>292</v>
      </c>
      <c r="C329" s="115">
        <v>1</v>
      </c>
      <c r="D329" s="115" t="s">
        <v>385</v>
      </c>
      <c r="E329" s="154"/>
      <c r="F329" s="117">
        <f t="shared" si="22"/>
        <v>0</v>
      </c>
    </row>
    <row r="330" spans="1:6">
      <c r="A330" s="35"/>
      <c r="B330" s="134" t="s">
        <v>293</v>
      </c>
      <c r="C330" s="115"/>
      <c r="D330" s="115"/>
      <c r="E330" s="154"/>
      <c r="F330" s="117"/>
    </row>
    <row r="331" spans="1:6">
      <c r="A331" s="35">
        <f>A323+0.01</f>
        <v>6.2099999999999955</v>
      </c>
      <c r="B331" s="138" t="s">
        <v>294</v>
      </c>
      <c r="C331" s="115"/>
      <c r="D331" s="115"/>
      <c r="E331" s="155"/>
      <c r="F331" s="117"/>
    </row>
    <row r="332" spans="1:6">
      <c r="A332" s="35"/>
      <c r="B332" s="122" t="s">
        <v>259</v>
      </c>
      <c r="C332" s="119">
        <v>3</v>
      </c>
      <c r="D332" s="119" t="s">
        <v>190</v>
      </c>
      <c r="E332" s="157"/>
      <c r="F332" s="117">
        <f t="shared" ref="F332:F340" si="23">C332*E332</f>
        <v>0</v>
      </c>
    </row>
    <row r="333" spans="1:6">
      <c r="A333" s="35"/>
      <c r="B333" s="123" t="s">
        <v>260</v>
      </c>
      <c r="C333" s="115">
        <v>12</v>
      </c>
      <c r="D333" s="115" t="s">
        <v>190</v>
      </c>
      <c r="E333" s="154"/>
      <c r="F333" s="117">
        <f t="shared" si="23"/>
        <v>0</v>
      </c>
    </row>
    <row r="334" spans="1:6">
      <c r="A334" s="35"/>
      <c r="B334" s="123" t="s">
        <v>239</v>
      </c>
      <c r="C334" s="115">
        <v>6</v>
      </c>
      <c r="D334" s="115" t="s">
        <v>190</v>
      </c>
      <c r="E334" s="154"/>
      <c r="F334" s="117">
        <f t="shared" si="23"/>
        <v>0</v>
      </c>
    </row>
    <row r="335" spans="1:6">
      <c r="A335" s="35"/>
      <c r="B335" s="123" t="s">
        <v>240</v>
      </c>
      <c r="C335" s="115">
        <v>11</v>
      </c>
      <c r="D335" s="115" t="s">
        <v>190</v>
      </c>
      <c r="E335" s="154"/>
      <c r="F335" s="117">
        <f t="shared" si="23"/>
        <v>0</v>
      </c>
    </row>
    <row r="336" spans="1:6">
      <c r="A336" s="35"/>
      <c r="B336" s="123" t="s">
        <v>242</v>
      </c>
      <c r="C336" s="115">
        <v>1</v>
      </c>
      <c r="D336" s="115" t="s">
        <v>385</v>
      </c>
      <c r="E336" s="154"/>
      <c r="F336" s="117">
        <f t="shared" si="23"/>
        <v>0</v>
      </c>
    </row>
    <row r="337" spans="1:6">
      <c r="A337" s="35"/>
      <c r="B337" s="134" t="s">
        <v>261</v>
      </c>
      <c r="C337" s="115">
        <v>3</v>
      </c>
      <c r="D337" s="115" t="s">
        <v>190</v>
      </c>
      <c r="E337" s="154"/>
      <c r="F337" s="117">
        <f t="shared" si="23"/>
        <v>0</v>
      </c>
    </row>
    <row r="338" spans="1:6">
      <c r="A338" s="35">
        <f>A331+0.01</f>
        <v>6.2199999999999953</v>
      </c>
      <c r="B338" s="138" t="s">
        <v>295</v>
      </c>
      <c r="C338" s="115">
        <v>1</v>
      </c>
      <c r="D338" s="115" t="s">
        <v>385</v>
      </c>
      <c r="E338" s="154"/>
      <c r="F338" s="117">
        <f t="shared" si="23"/>
        <v>0</v>
      </c>
    </row>
    <row r="339" spans="1:6">
      <c r="A339" s="35">
        <f>A338+0.01</f>
        <v>6.2299999999999951</v>
      </c>
      <c r="B339" s="138" t="s">
        <v>380</v>
      </c>
      <c r="C339" s="115">
        <v>1</v>
      </c>
      <c r="D339" s="115" t="s">
        <v>385</v>
      </c>
      <c r="E339" s="154"/>
      <c r="F339" s="117">
        <f t="shared" si="23"/>
        <v>0</v>
      </c>
    </row>
    <row r="340" spans="1:6" ht="21.75" thickBot="1">
      <c r="A340" s="35">
        <f>A339+0.01</f>
        <v>6.2399999999999949</v>
      </c>
      <c r="B340" s="144" t="s">
        <v>298</v>
      </c>
      <c r="C340" s="115">
        <v>1</v>
      </c>
      <c r="D340" s="115" t="s">
        <v>385</v>
      </c>
      <c r="E340" s="154"/>
      <c r="F340" s="117">
        <f t="shared" si="23"/>
        <v>0</v>
      </c>
    </row>
    <row r="341" spans="1:6" ht="21.75" thickBot="1">
      <c r="A341" s="112">
        <v>7</v>
      </c>
      <c r="B341" s="147" t="s">
        <v>657</v>
      </c>
      <c r="C341" s="147"/>
      <c r="D341" s="147"/>
      <c r="E341" s="156"/>
      <c r="F341" s="75">
        <f>SUBTOTAL(9,F342:F350)</f>
        <v>0</v>
      </c>
    </row>
    <row r="342" spans="1:6" ht="36.950000000000003" customHeight="1">
      <c r="A342" s="35">
        <f>A341+0.01</f>
        <v>7.01</v>
      </c>
      <c r="B342" s="145" t="s">
        <v>660</v>
      </c>
      <c r="C342" s="115">
        <v>1</v>
      </c>
      <c r="D342" s="115" t="s">
        <v>190</v>
      </c>
      <c r="E342" s="154"/>
      <c r="F342" s="117">
        <f t="shared" ref="F342:F350" si="24">C342*E342</f>
        <v>0</v>
      </c>
    </row>
    <row r="343" spans="1:6">
      <c r="A343" s="35">
        <f t="shared" ref="A343:A350" si="25">A342+0.01</f>
        <v>7.02</v>
      </c>
      <c r="B343" s="123" t="s">
        <v>299</v>
      </c>
      <c r="C343" s="115">
        <f>20*0.6*0.4</f>
        <v>4.8000000000000007</v>
      </c>
      <c r="D343" s="115" t="s">
        <v>633</v>
      </c>
      <c r="E343" s="154"/>
      <c r="F343" s="117">
        <f t="shared" si="24"/>
        <v>0</v>
      </c>
    </row>
    <row r="344" spans="1:6">
      <c r="A344" s="35">
        <f t="shared" si="25"/>
        <v>7.0299999999999994</v>
      </c>
      <c r="B344" s="123" t="s">
        <v>13</v>
      </c>
      <c r="C344" s="115">
        <f>20*0.3*0.4</f>
        <v>2.4000000000000004</v>
      </c>
      <c r="D344" s="115" t="s">
        <v>633</v>
      </c>
      <c r="E344" s="154"/>
      <c r="F344" s="117">
        <f t="shared" si="24"/>
        <v>0</v>
      </c>
    </row>
    <row r="345" spans="1:6">
      <c r="A345" s="35">
        <f t="shared" si="25"/>
        <v>7.0399999999999991</v>
      </c>
      <c r="B345" s="136" t="s">
        <v>300</v>
      </c>
      <c r="C345" s="115">
        <f>20*0.3*0.4</f>
        <v>2.4000000000000004</v>
      </c>
      <c r="D345" s="115" t="s">
        <v>633</v>
      </c>
      <c r="E345" s="154"/>
      <c r="F345" s="117">
        <f t="shared" si="24"/>
        <v>0</v>
      </c>
    </row>
    <row r="346" spans="1:6">
      <c r="A346" s="35">
        <f t="shared" si="25"/>
        <v>7.0499999999999989</v>
      </c>
      <c r="B346" s="136" t="s">
        <v>301</v>
      </c>
      <c r="C346" s="115">
        <v>1</v>
      </c>
      <c r="D346" s="115" t="s">
        <v>385</v>
      </c>
      <c r="E346" s="154"/>
      <c r="F346" s="117">
        <f t="shared" si="24"/>
        <v>0</v>
      </c>
    </row>
    <row r="347" spans="1:6">
      <c r="A347" s="35">
        <f t="shared" si="25"/>
        <v>7.0599999999999987</v>
      </c>
      <c r="B347" s="136" t="s">
        <v>302</v>
      </c>
      <c r="C347" s="115">
        <f>20*3.28</f>
        <v>65.599999999999994</v>
      </c>
      <c r="D347" s="115" t="s">
        <v>84</v>
      </c>
      <c r="E347" s="154"/>
      <c r="F347" s="117">
        <f t="shared" si="24"/>
        <v>0</v>
      </c>
    </row>
    <row r="348" spans="1:6">
      <c r="A348" s="35">
        <f t="shared" si="25"/>
        <v>7.0699999999999985</v>
      </c>
      <c r="B348" s="136" t="s">
        <v>303</v>
      </c>
      <c r="C348" s="115">
        <v>1</v>
      </c>
      <c r="D348" s="115" t="s">
        <v>190</v>
      </c>
      <c r="E348" s="155"/>
      <c r="F348" s="117">
        <f t="shared" si="24"/>
        <v>0</v>
      </c>
    </row>
    <row r="349" spans="1:6">
      <c r="A349" s="35">
        <f t="shared" si="25"/>
        <v>7.0799999999999983</v>
      </c>
      <c r="B349" s="146" t="s">
        <v>304</v>
      </c>
      <c r="C349" s="119">
        <v>1</v>
      </c>
      <c r="D349" s="119" t="s">
        <v>385</v>
      </c>
      <c r="E349" s="157"/>
      <c r="F349" s="117">
        <f t="shared" si="24"/>
        <v>0</v>
      </c>
    </row>
    <row r="350" spans="1:6" ht="21.75" thickBot="1">
      <c r="A350" s="35">
        <f t="shared" si="25"/>
        <v>7.0899999999999981</v>
      </c>
      <c r="B350" s="125" t="s">
        <v>382</v>
      </c>
      <c r="C350" s="119">
        <v>1</v>
      </c>
      <c r="D350" s="119" t="s">
        <v>385</v>
      </c>
      <c r="E350" s="154"/>
      <c r="F350" s="117">
        <f t="shared" si="24"/>
        <v>0</v>
      </c>
    </row>
    <row r="351" spans="1:6" ht="21.75" thickBot="1">
      <c r="A351" s="149" t="s">
        <v>191</v>
      </c>
      <c r="B351" s="150"/>
      <c r="C351" s="150"/>
      <c r="D351" s="150"/>
      <c r="E351" s="148" t="s">
        <v>191</v>
      </c>
      <c r="F351" s="75">
        <f>SUBTOTAL(9,F10:F350)</f>
        <v>0</v>
      </c>
    </row>
    <row r="352" spans="1:6" s="4" customFormat="1" ht="21.75" thickBot="1">
      <c r="A352" s="76"/>
      <c r="B352" s="77"/>
      <c r="C352" s="78"/>
      <c r="D352" s="77"/>
      <c r="E352" s="78"/>
      <c r="F352" s="79"/>
    </row>
    <row r="353" spans="1:8" ht="20.25" customHeight="1" thickBot="1">
      <c r="A353" s="159" t="s">
        <v>0</v>
      </c>
      <c r="B353" s="160"/>
      <c r="C353" s="160"/>
      <c r="D353" s="160"/>
      <c r="E353" s="160"/>
      <c r="F353" s="80"/>
    </row>
    <row r="354" spans="1:8" ht="20.25" customHeight="1">
      <c r="A354" s="81">
        <v>1</v>
      </c>
      <c r="B354" s="31" t="s">
        <v>17</v>
      </c>
      <c r="C354" s="70"/>
      <c r="D354" s="82">
        <v>0.1</v>
      </c>
      <c r="E354" s="83"/>
      <c r="F354" s="116">
        <f>+D354*F351</f>
        <v>0</v>
      </c>
    </row>
    <row r="355" spans="1:8" ht="20.25" customHeight="1">
      <c r="A355" s="84">
        <v>2</v>
      </c>
      <c r="B355" s="28" t="s">
        <v>1</v>
      </c>
      <c r="C355" s="57"/>
      <c r="D355" s="85">
        <v>0.03</v>
      </c>
      <c r="E355" s="86"/>
      <c r="F355" s="116">
        <f>F351*D355</f>
        <v>0</v>
      </c>
    </row>
    <row r="356" spans="1:8" ht="20.25" customHeight="1">
      <c r="A356" s="84">
        <v>3</v>
      </c>
      <c r="B356" s="28" t="s">
        <v>2</v>
      </c>
      <c r="C356" s="57"/>
      <c r="D356" s="85">
        <v>1.4999999999999999E-2</v>
      </c>
      <c r="E356" s="86"/>
      <c r="F356" s="116">
        <f>+D356*F351</f>
        <v>0</v>
      </c>
    </row>
    <row r="357" spans="1:8" ht="20.25" customHeight="1">
      <c r="A357" s="84">
        <v>4</v>
      </c>
      <c r="B357" s="28" t="s">
        <v>18</v>
      </c>
      <c r="C357" s="57"/>
      <c r="D357" s="85">
        <v>0.01</v>
      </c>
      <c r="E357" s="86"/>
      <c r="F357" s="116">
        <f>+D357*F351</f>
        <v>0</v>
      </c>
    </row>
    <row r="358" spans="1:8" ht="20.25" customHeight="1">
      <c r="A358" s="84">
        <v>5</v>
      </c>
      <c r="B358" s="28" t="s">
        <v>3</v>
      </c>
      <c r="C358" s="57"/>
      <c r="D358" s="85">
        <v>2.5000000000000001E-2</v>
      </c>
      <c r="E358" s="86"/>
      <c r="F358" s="116">
        <f>+D358*F351</f>
        <v>0</v>
      </c>
    </row>
    <row r="359" spans="1:8" ht="20.25" customHeight="1" thickBot="1">
      <c r="A359" s="87">
        <v>6</v>
      </c>
      <c r="B359" s="45" t="s">
        <v>4</v>
      </c>
      <c r="C359" s="60"/>
      <c r="D359" s="88">
        <v>0.01</v>
      </c>
      <c r="E359" s="89"/>
      <c r="F359" s="116">
        <f>+D359*F351</f>
        <v>0</v>
      </c>
    </row>
    <row r="360" spans="1:8" ht="20.25" customHeight="1" thickBot="1">
      <c r="A360" s="161" t="s">
        <v>11</v>
      </c>
      <c r="B360" s="162"/>
      <c r="C360" s="162"/>
      <c r="D360" s="162"/>
      <c r="E360" s="162"/>
      <c r="F360" s="90">
        <f>SUM(F354:F359)</f>
        <v>0</v>
      </c>
      <c r="G360" s="9"/>
    </row>
    <row r="361" spans="1:8" ht="20.25" customHeight="1" thickBot="1">
      <c r="A361" s="163"/>
      <c r="B361" s="164"/>
      <c r="C361" s="164"/>
      <c r="D361" s="164"/>
      <c r="E361" s="164"/>
      <c r="F361" s="91"/>
    </row>
    <row r="362" spans="1:8" ht="27" customHeight="1" thickBot="1">
      <c r="A362" s="165" t="s">
        <v>10</v>
      </c>
      <c r="B362" s="166"/>
      <c r="C362" s="166"/>
      <c r="D362" s="166"/>
      <c r="E362" s="166"/>
      <c r="F362" s="92">
        <f>F351+F360</f>
        <v>0</v>
      </c>
      <c r="H362" s="15"/>
    </row>
    <row r="363" spans="1:8">
      <c r="A363" s="58"/>
      <c r="B363" s="93"/>
      <c r="C363" s="94"/>
      <c r="D363" s="93"/>
      <c r="E363" s="58"/>
      <c r="F363" s="95"/>
    </row>
    <row r="364" spans="1:8">
      <c r="A364" s="58"/>
      <c r="B364" s="93"/>
      <c r="C364" s="94"/>
      <c r="D364" s="93"/>
      <c r="E364" s="58"/>
      <c r="F364" s="96"/>
    </row>
    <row r="365" spans="1:8">
      <c r="A365" s="58"/>
      <c r="B365" s="93"/>
      <c r="C365" s="94"/>
      <c r="D365" s="93"/>
      <c r="E365" s="58"/>
      <c r="F365" s="96"/>
    </row>
    <row r="366" spans="1:8">
      <c r="A366" s="58"/>
      <c r="B366" s="93"/>
      <c r="C366" s="94"/>
      <c r="D366" s="93"/>
      <c r="E366" s="58"/>
      <c r="F366" s="96"/>
    </row>
    <row r="367" spans="1:8" s="7" customFormat="1">
      <c r="A367" s="97"/>
      <c r="B367" s="98"/>
      <c r="C367" s="99"/>
      <c r="D367" s="98"/>
      <c r="E367" s="97"/>
      <c r="F367" s="100"/>
    </row>
    <row r="368" spans="1:8">
      <c r="A368" s="58"/>
      <c r="B368" s="93"/>
      <c r="C368" s="94"/>
      <c r="D368" s="93"/>
      <c r="E368" s="58"/>
      <c r="F368" s="96"/>
    </row>
    <row r="369" spans="1:6">
      <c r="A369" s="58"/>
      <c r="B369" s="93"/>
      <c r="C369" s="94"/>
      <c r="D369" s="93"/>
      <c r="E369" s="58"/>
      <c r="F369" s="96"/>
    </row>
    <row r="370" spans="1:6">
      <c r="A370" s="58"/>
      <c r="B370" s="93"/>
      <c r="C370" s="94"/>
      <c r="D370" s="93"/>
      <c r="E370" s="58"/>
      <c r="F370" s="96"/>
    </row>
    <row r="371" spans="1:6">
      <c r="A371" s="58"/>
      <c r="B371" s="93"/>
      <c r="C371" s="94"/>
      <c r="D371" s="93"/>
      <c r="E371" s="58"/>
      <c r="F371" s="96"/>
    </row>
    <row r="372" spans="1:6">
      <c r="A372" s="58"/>
      <c r="B372" s="93"/>
      <c r="C372" s="94"/>
      <c r="D372" s="93"/>
      <c r="E372" s="58"/>
      <c r="F372" s="96"/>
    </row>
    <row r="373" spans="1:6">
      <c r="A373" s="58"/>
      <c r="B373" s="93"/>
      <c r="C373" s="94"/>
      <c r="D373" s="93"/>
      <c r="E373" s="58"/>
      <c r="F373" s="96"/>
    </row>
    <row r="374" spans="1:6">
      <c r="A374" s="58"/>
      <c r="B374" s="93"/>
      <c r="C374" s="94"/>
      <c r="D374" s="93"/>
      <c r="E374" s="58"/>
      <c r="F374" s="96"/>
    </row>
    <row r="375" spans="1:6">
      <c r="A375" s="58"/>
      <c r="B375" s="93"/>
      <c r="C375" s="94"/>
      <c r="D375" s="93"/>
      <c r="E375" s="58"/>
      <c r="F375" s="96"/>
    </row>
    <row r="376" spans="1:6">
      <c r="A376" s="58"/>
      <c r="B376" s="93"/>
      <c r="C376" s="94"/>
      <c r="D376" s="93"/>
      <c r="E376" s="58"/>
      <c r="F376" s="96"/>
    </row>
    <row r="377" spans="1:6">
      <c r="A377" s="58"/>
      <c r="B377" s="93"/>
      <c r="C377" s="94"/>
      <c r="D377" s="93"/>
      <c r="E377" s="58"/>
      <c r="F377" s="96"/>
    </row>
    <row r="378" spans="1:6">
      <c r="A378" s="58"/>
      <c r="B378" s="93"/>
      <c r="C378" s="94"/>
      <c r="D378" s="93"/>
      <c r="E378" s="58"/>
      <c r="F378" s="96"/>
    </row>
    <row r="379" spans="1:6">
      <c r="A379" s="58"/>
      <c r="B379" s="93"/>
      <c r="C379" s="94"/>
      <c r="D379" s="93"/>
      <c r="E379" s="58"/>
      <c r="F379" s="96"/>
    </row>
    <row r="380" spans="1:6">
      <c r="A380" s="58"/>
      <c r="B380" s="93"/>
      <c r="C380" s="94"/>
      <c r="D380" s="93"/>
      <c r="E380" s="58"/>
      <c r="F380" s="96"/>
    </row>
    <row r="381" spans="1:6">
      <c r="A381" s="58"/>
      <c r="B381" s="93"/>
      <c r="C381" s="94"/>
      <c r="D381" s="93"/>
      <c r="E381" s="58"/>
      <c r="F381" s="96"/>
    </row>
    <row r="382" spans="1:6">
      <c r="A382" s="58"/>
      <c r="B382" s="93"/>
      <c r="C382" s="94"/>
      <c r="D382" s="93"/>
      <c r="E382" s="58"/>
      <c r="F382" s="96"/>
    </row>
    <row r="383" spans="1:6">
      <c r="A383" s="58"/>
      <c r="B383" s="93"/>
      <c r="C383" s="94"/>
      <c r="D383" s="93"/>
      <c r="E383" s="58"/>
      <c r="F383" s="96"/>
    </row>
    <row r="384" spans="1:6">
      <c r="A384" s="58"/>
      <c r="B384" s="93"/>
      <c r="C384" s="94"/>
      <c r="D384" s="93"/>
      <c r="E384" s="58"/>
      <c r="F384" s="96"/>
    </row>
    <row r="385" spans="1:6">
      <c r="A385" s="58"/>
      <c r="B385" s="93"/>
      <c r="C385" s="94"/>
      <c r="D385" s="93"/>
      <c r="E385" s="58"/>
      <c r="F385" s="96"/>
    </row>
    <row r="386" spans="1:6">
      <c r="A386" s="58"/>
      <c r="B386" s="93"/>
      <c r="C386" s="94"/>
      <c r="D386" s="93"/>
      <c r="E386" s="58"/>
      <c r="F386" s="96"/>
    </row>
    <row r="387" spans="1:6">
      <c r="A387" s="58"/>
      <c r="B387" s="93"/>
      <c r="C387" s="94"/>
      <c r="D387" s="93"/>
      <c r="E387" s="58"/>
      <c r="F387" s="96"/>
    </row>
    <row r="388" spans="1:6">
      <c r="A388" s="58"/>
      <c r="B388" s="93"/>
      <c r="C388" s="94"/>
      <c r="D388" s="93"/>
      <c r="E388" s="58"/>
      <c r="F388" s="96"/>
    </row>
    <row r="389" spans="1:6">
      <c r="A389" s="58"/>
      <c r="B389" s="93"/>
      <c r="C389" s="94"/>
      <c r="D389" s="93"/>
      <c r="E389" s="58"/>
      <c r="F389" s="96"/>
    </row>
    <row r="390" spans="1:6">
      <c r="A390" s="58"/>
      <c r="B390" s="93"/>
      <c r="C390" s="94"/>
      <c r="D390" s="93"/>
      <c r="E390" s="58"/>
      <c r="F390" s="96"/>
    </row>
    <row r="391" spans="1:6">
      <c r="A391" s="58"/>
      <c r="B391" s="93"/>
      <c r="C391" s="94"/>
      <c r="D391" s="93"/>
      <c r="E391" s="58"/>
      <c r="F391" s="96"/>
    </row>
    <row r="392" spans="1:6">
      <c r="A392" s="58"/>
      <c r="B392" s="93"/>
      <c r="C392" s="94"/>
      <c r="D392" s="93"/>
      <c r="E392" s="58"/>
      <c r="F392" s="96"/>
    </row>
    <row r="393" spans="1:6">
      <c r="A393" s="58"/>
      <c r="B393" s="93"/>
      <c r="C393" s="94"/>
      <c r="D393" s="93"/>
      <c r="E393" s="58"/>
      <c r="F393" s="96"/>
    </row>
    <row r="394" spans="1:6">
      <c r="A394" s="58"/>
      <c r="B394" s="93"/>
      <c r="C394" s="94"/>
      <c r="D394" s="93"/>
      <c r="E394" s="58"/>
      <c r="F394" s="96"/>
    </row>
    <row r="395" spans="1:6">
      <c r="A395" s="58"/>
      <c r="B395" s="93"/>
      <c r="C395" s="94"/>
      <c r="D395" s="93"/>
      <c r="E395" s="58"/>
      <c r="F395" s="96"/>
    </row>
    <row r="396" spans="1:6">
      <c r="A396" s="58"/>
      <c r="B396" s="93"/>
      <c r="C396" s="94"/>
      <c r="D396" s="93"/>
      <c r="E396" s="58"/>
      <c r="F396" s="96"/>
    </row>
    <row r="397" spans="1:6">
      <c r="A397" s="58"/>
      <c r="B397" s="93"/>
      <c r="C397" s="94"/>
      <c r="D397" s="93"/>
      <c r="E397" s="58"/>
      <c r="F397" s="96"/>
    </row>
    <row r="398" spans="1:6">
      <c r="A398" s="58"/>
      <c r="B398" s="93"/>
      <c r="C398" s="94"/>
      <c r="D398" s="93"/>
      <c r="E398" s="58"/>
      <c r="F398" s="96"/>
    </row>
    <row r="399" spans="1:6">
      <c r="A399" s="58"/>
      <c r="B399" s="93"/>
      <c r="C399" s="94"/>
      <c r="D399" s="93"/>
      <c r="E399" s="58"/>
      <c r="F399" s="96"/>
    </row>
    <row r="400" spans="1:6">
      <c r="A400" s="58"/>
      <c r="B400" s="93"/>
      <c r="C400" s="94"/>
      <c r="D400" s="93"/>
      <c r="E400" s="58"/>
      <c r="F400" s="96"/>
    </row>
    <row r="401" spans="1:6">
      <c r="A401" s="58"/>
      <c r="B401" s="93"/>
      <c r="C401" s="94"/>
      <c r="D401" s="93"/>
      <c r="E401" s="58"/>
      <c r="F401" s="96"/>
    </row>
    <row r="402" spans="1:6">
      <c r="A402" s="58"/>
      <c r="B402" s="93"/>
      <c r="C402" s="94"/>
      <c r="D402" s="93"/>
      <c r="E402" s="58"/>
      <c r="F402" s="96"/>
    </row>
    <row r="403" spans="1:6">
      <c r="A403" s="58"/>
      <c r="B403" s="93"/>
      <c r="C403" s="94"/>
      <c r="D403" s="93"/>
      <c r="E403" s="58"/>
      <c r="F403" s="96"/>
    </row>
    <row r="404" spans="1:6">
      <c r="A404" s="58"/>
      <c r="B404" s="93"/>
      <c r="C404" s="94"/>
      <c r="D404" s="93"/>
      <c r="E404" s="58"/>
      <c r="F404" s="96"/>
    </row>
    <row r="405" spans="1:6">
      <c r="A405" s="58"/>
      <c r="B405" s="93"/>
      <c r="C405" s="94"/>
      <c r="D405" s="93"/>
      <c r="E405" s="58"/>
      <c r="F405" s="96"/>
    </row>
    <row r="406" spans="1:6">
      <c r="A406" s="58"/>
      <c r="B406" s="93"/>
      <c r="C406" s="94"/>
      <c r="D406" s="93"/>
      <c r="E406" s="58"/>
      <c r="F406" s="96"/>
    </row>
    <row r="407" spans="1:6">
      <c r="A407" s="58"/>
      <c r="B407" s="93"/>
      <c r="C407" s="94"/>
      <c r="D407" s="93"/>
      <c r="E407" s="58"/>
      <c r="F407" s="96"/>
    </row>
    <row r="408" spans="1:6">
      <c r="A408" s="58"/>
      <c r="B408" s="93"/>
      <c r="C408" s="94"/>
      <c r="D408" s="93"/>
      <c r="E408" s="58"/>
      <c r="F408" s="96"/>
    </row>
    <row r="409" spans="1:6">
      <c r="A409" s="58"/>
      <c r="B409" s="93"/>
      <c r="C409" s="94"/>
      <c r="D409" s="93"/>
      <c r="E409" s="58"/>
      <c r="F409" s="96"/>
    </row>
    <row r="410" spans="1:6">
      <c r="A410" s="58"/>
      <c r="B410" s="93"/>
      <c r="C410" s="94"/>
      <c r="D410" s="93"/>
      <c r="E410" s="58"/>
      <c r="F410" s="96"/>
    </row>
    <row r="411" spans="1:6">
      <c r="A411" s="58"/>
      <c r="B411" s="93"/>
      <c r="C411" s="94"/>
      <c r="D411" s="93"/>
      <c r="E411" s="58"/>
      <c r="F411" s="96"/>
    </row>
    <row r="412" spans="1:6">
      <c r="A412" s="58"/>
      <c r="B412" s="93"/>
      <c r="C412" s="94"/>
      <c r="D412" s="93"/>
      <c r="E412" s="58"/>
      <c r="F412" s="96"/>
    </row>
    <row r="413" spans="1:6">
      <c r="A413" s="58"/>
      <c r="B413" s="93"/>
      <c r="C413" s="94"/>
      <c r="D413" s="93"/>
      <c r="E413" s="58"/>
      <c r="F413" s="96"/>
    </row>
    <row r="414" spans="1:6">
      <c r="A414" s="58"/>
      <c r="B414" s="93"/>
      <c r="C414" s="94"/>
      <c r="D414" s="93"/>
      <c r="E414" s="58"/>
      <c r="F414" s="96"/>
    </row>
    <row r="415" spans="1:6">
      <c r="A415" s="58"/>
      <c r="B415" s="93"/>
      <c r="C415" s="94"/>
      <c r="D415" s="93"/>
      <c r="E415" s="58"/>
      <c r="F415" s="96"/>
    </row>
    <row r="416" spans="1:6">
      <c r="A416" s="58"/>
      <c r="B416" s="93"/>
      <c r="C416" s="94"/>
      <c r="D416" s="93"/>
      <c r="E416" s="58"/>
      <c r="F416" s="96"/>
    </row>
    <row r="417" spans="1:6">
      <c r="A417" s="58"/>
      <c r="B417" s="93"/>
      <c r="C417" s="94"/>
      <c r="D417" s="93"/>
      <c r="E417" s="58"/>
      <c r="F417" s="96"/>
    </row>
    <row r="418" spans="1:6">
      <c r="A418" s="58"/>
      <c r="B418" s="93"/>
      <c r="C418" s="94"/>
      <c r="D418" s="93"/>
      <c r="E418" s="58"/>
      <c r="F418" s="96"/>
    </row>
    <row r="419" spans="1:6">
      <c r="A419" s="58"/>
      <c r="B419" s="93"/>
      <c r="C419" s="94"/>
      <c r="D419" s="93"/>
      <c r="E419" s="58"/>
      <c r="F419" s="96"/>
    </row>
    <row r="420" spans="1:6">
      <c r="A420" s="58"/>
      <c r="B420" s="93"/>
      <c r="C420" s="94"/>
      <c r="D420" s="93"/>
      <c r="E420" s="58"/>
      <c r="F420" s="96"/>
    </row>
    <row r="421" spans="1:6">
      <c r="A421" s="58"/>
      <c r="B421" s="93"/>
      <c r="C421" s="94"/>
      <c r="D421" s="93"/>
      <c r="E421" s="58"/>
      <c r="F421" s="96"/>
    </row>
    <row r="422" spans="1:6">
      <c r="A422" s="58"/>
      <c r="B422" s="93"/>
      <c r="C422" s="94"/>
      <c r="D422" s="93"/>
      <c r="E422" s="58"/>
      <c r="F422" s="96"/>
    </row>
    <row r="423" spans="1:6">
      <c r="A423" s="58"/>
      <c r="B423" s="93"/>
      <c r="C423" s="94"/>
      <c r="D423" s="93"/>
      <c r="E423" s="58"/>
      <c r="F423" s="96"/>
    </row>
    <row r="424" spans="1:6">
      <c r="A424" s="58"/>
      <c r="B424" s="93"/>
      <c r="C424" s="94"/>
      <c r="D424" s="93"/>
      <c r="E424" s="58"/>
      <c r="F424" s="96"/>
    </row>
    <row r="425" spans="1:6">
      <c r="A425" s="58"/>
      <c r="B425" s="93"/>
      <c r="C425" s="94"/>
      <c r="D425" s="93"/>
      <c r="E425" s="58"/>
      <c r="F425" s="96"/>
    </row>
    <row r="426" spans="1:6">
      <c r="A426" s="58"/>
      <c r="B426" s="93"/>
      <c r="C426" s="94"/>
      <c r="D426" s="93"/>
      <c r="E426" s="58"/>
      <c r="F426" s="96"/>
    </row>
    <row r="427" spans="1:6">
      <c r="A427" s="58"/>
      <c r="B427" s="93"/>
      <c r="C427" s="94"/>
      <c r="D427" s="93"/>
      <c r="E427" s="58"/>
      <c r="F427" s="96"/>
    </row>
    <row r="428" spans="1:6">
      <c r="A428" s="58"/>
      <c r="B428" s="93"/>
      <c r="C428" s="94"/>
      <c r="D428" s="93"/>
      <c r="E428" s="58"/>
      <c r="F428" s="96"/>
    </row>
    <row r="429" spans="1:6">
      <c r="A429" s="58"/>
      <c r="B429" s="93"/>
      <c r="C429" s="94"/>
      <c r="D429" s="93"/>
      <c r="E429" s="58"/>
      <c r="F429" s="96"/>
    </row>
    <row r="430" spans="1:6">
      <c r="A430" s="58"/>
      <c r="B430" s="93"/>
      <c r="C430" s="94"/>
      <c r="D430" s="93"/>
      <c r="E430" s="58"/>
      <c r="F430" s="96"/>
    </row>
    <row r="431" spans="1:6">
      <c r="A431" s="58"/>
      <c r="B431" s="93"/>
      <c r="C431" s="94"/>
      <c r="D431" s="93"/>
      <c r="E431" s="58"/>
      <c r="F431" s="96"/>
    </row>
    <row r="432" spans="1:6">
      <c r="A432" s="58"/>
      <c r="B432" s="93"/>
      <c r="C432" s="94"/>
      <c r="D432" s="93"/>
      <c r="E432" s="58"/>
      <c r="F432" s="96"/>
    </row>
    <row r="433" spans="1:6">
      <c r="A433" s="58"/>
      <c r="B433" s="93"/>
      <c r="C433" s="94"/>
      <c r="D433" s="93"/>
      <c r="E433" s="58"/>
      <c r="F433" s="96"/>
    </row>
    <row r="434" spans="1:6">
      <c r="A434" s="58"/>
      <c r="B434" s="93"/>
      <c r="C434" s="94"/>
      <c r="D434" s="93"/>
      <c r="E434" s="58"/>
      <c r="F434" s="96"/>
    </row>
    <row r="435" spans="1:6">
      <c r="A435" s="58"/>
      <c r="B435" s="93"/>
      <c r="C435" s="94"/>
      <c r="D435" s="93"/>
      <c r="E435" s="58"/>
      <c r="F435" s="96"/>
    </row>
    <row r="436" spans="1:6">
      <c r="A436" s="58"/>
      <c r="B436" s="93"/>
      <c r="C436" s="94"/>
      <c r="D436" s="93"/>
      <c r="E436" s="58"/>
      <c r="F436" s="96"/>
    </row>
    <row r="437" spans="1:6">
      <c r="A437" s="58"/>
      <c r="B437" s="93"/>
      <c r="C437" s="94"/>
      <c r="D437" s="93"/>
      <c r="E437" s="58"/>
      <c r="F437" s="96"/>
    </row>
    <row r="438" spans="1:6">
      <c r="A438" s="58"/>
      <c r="B438" s="93"/>
      <c r="C438" s="94"/>
      <c r="D438" s="93"/>
      <c r="E438" s="58"/>
      <c r="F438" s="96"/>
    </row>
    <row r="439" spans="1:6">
      <c r="A439" s="58"/>
      <c r="B439" s="93"/>
      <c r="C439" s="94"/>
      <c r="D439" s="93"/>
      <c r="E439" s="58"/>
      <c r="F439" s="96"/>
    </row>
    <row r="440" spans="1:6">
      <c r="A440" s="58"/>
      <c r="B440" s="93"/>
      <c r="C440" s="94"/>
      <c r="D440" s="93"/>
      <c r="E440" s="58"/>
      <c r="F440" s="96"/>
    </row>
    <row r="441" spans="1:6">
      <c r="A441" s="58"/>
      <c r="B441" s="93"/>
      <c r="C441" s="94"/>
      <c r="D441" s="93"/>
      <c r="E441" s="58"/>
      <c r="F441" s="96"/>
    </row>
    <row r="442" spans="1:6">
      <c r="A442" s="58"/>
      <c r="B442" s="93"/>
      <c r="C442" s="94"/>
      <c r="D442" s="93"/>
      <c r="E442" s="58"/>
      <c r="F442" s="96"/>
    </row>
    <row r="443" spans="1:6">
      <c r="A443" s="58"/>
      <c r="B443" s="93"/>
      <c r="C443" s="94"/>
      <c r="D443" s="93"/>
      <c r="E443" s="58"/>
      <c r="F443" s="96"/>
    </row>
    <row r="444" spans="1:6">
      <c r="A444" s="58"/>
      <c r="B444" s="93"/>
      <c r="C444" s="94"/>
      <c r="D444" s="93"/>
      <c r="E444" s="58"/>
      <c r="F444" s="96"/>
    </row>
    <row r="445" spans="1:6">
      <c r="A445" s="58"/>
      <c r="B445" s="93"/>
      <c r="C445" s="94"/>
      <c r="D445" s="93"/>
      <c r="E445" s="58"/>
      <c r="F445" s="96"/>
    </row>
    <row r="446" spans="1:6">
      <c r="A446" s="58"/>
      <c r="B446" s="93"/>
      <c r="C446" s="94"/>
      <c r="D446" s="93"/>
      <c r="E446" s="58"/>
      <c r="F446" s="96"/>
    </row>
    <row r="447" spans="1:6">
      <c r="A447" s="58"/>
      <c r="B447" s="93"/>
      <c r="C447" s="94"/>
      <c r="D447" s="93"/>
      <c r="E447" s="58"/>
      <c r="F447" s="96"/>
    </row>
    <row r="448" spans="1:6">
      <c r="A448" s="58"/>
      <c r="B448" s="93"/>
      <c r="C448" s="94"/>
      <c r="D448" s="93"/>
      <c r="E448" s="58"/>
      <c r="F448" s="96"/>
    </row>
    <row r="449" spans="1:6">
      <c r="A449" s="58"/>
      <c r="B449" s="93"/>
      <c r="C449" s="94"/>
      <c r="D449" s="93"/>
      <c r="E449" s="58"/>
      <c r="F449" s="96"/>
    </row>
    <row r="450" spans="1:6">
      <c r="A450" s="58"/>
      <c r="B450" s="93"/>
      <c r="C450" s="94"/>
      <c r="D450" s="93"/>
      <c r="E450" s="58"/>
      <c r="F450" s="96"/>
    </row>
    <row r="451" spans="1:6">
      <c r="A451" s="58"/>
      <c r="B451" s="93"/>
      <c r="C451" s="94"/>
      <c r="D451" s="93"/>
      <c r="E451" s="58"/>
      <c r="F451" s="96"/>
    </row>
    <row r="452" spans="1:6">
      <c r="A452" s="58"/>
      <c r="B452" s="93"/>
      <c r="C452" s="94"/>
      <c r="D452" s="93"/>
      <c r="E452" s="58"/>
      <c r="F452" s="96"/>
    </row>
    <row r="453" spans="1:6">
      <c r="A453" s="58"/>
      <c r="B453" s="93"/>
      <c r="C453" s="94"/>
      <c r="D453" s="93"/>
      <c r="E453" s="58"/>
      <c r="F453" s="96"/>
    </row>
    <row r="454" spans="1:6">
      <c r="A454" s="58"/>
      <c r="B454" s="93"/>
      <c r="C454" s="94"/>
      <c r="D454" s="93"/>
      <c r="E454" s="58"/>
      <c r="F454" s="96"/>
    </row>
    <row r="455" spans="1:6">
      <c r="A455" s="58"/>
      <c r="B455" s="93"/>
      <c r="C455" s="94"/>
      <c r="D455" s="93"/>
      <c r="E455" s="58"/>
      <c r="F455" s="96"/>
    </row>
    <row r="456" spans="1:6">
      <c r="A456" s="58"/>
      <c r="B456" s="93"/>
      <c r="C456" s="94"/>
      <c r="D456" s="93"/>
      <c r="E456" s="58"/>
      <c r="F456" s="96"/>
    </row>
    <row r="457" spans="1:6">
      <c r="A457" s="58"/>
      <c r="B457" s="93"/>
      <c r="C457" s="94"/>
      <c r="D457" s="93"/>
      <c r="E457" s="58"/>
      <c r="F457" s="96"/>
    </row>
    <row r="458" spans="1:6">
      <c r="A458" s="58"/>
      <c r="B458" s="93"/>
      <c r="C458" s="94"/>
      <c r="D458" s="93"/>
      <c r="E458" s="58"/>
      <c r="F458" s="96"/>
    </row>
    <row r="459" spans="1:6">
      <c r="A459" s="58"/>
      <c r="B459" s="93"/>
      <c r="C459" s="94"/>
      <c r="D459" s="93"/>
      <c r="E459" s="58"/>
      <c r="F459" s="96"/>
    </row>
    <row r="460" spans="1:6">
      <c r="A460" s="58"/>
      <c r="B460" s="93"/>
      <c r="C460" s="94"/>
      <c r="D460" s="93"/>
      <c r="E460" s="58"/>
      <c r="F460" s="96"/>
    </row>
    <row r="461" spans="1:6">
      <c r="A461" s="58"/>
      <c r="B461" s="93"/>
      <c r="C461" s="94"/>
      <c r="D461" s="93"/>
      <c r="E461" s="58"/>
      <c r="F461" s="96"/>
    </row>
    <row r="462" spans="1:6">
      <c r="A462" s="58"/>
      <c r="B462" s="93"/>
      <c r="C462" s="94"/>
      <c r="D462" s="93"/>
      <c r="E462" s="58"/>
      <c r="F462" s="96"/>
    </row>
    <row r="463" spans="1:6">
      <c r="A463" s="58"/>
      <c r="B463" s="93"/>
      <c r="C463" s="94"/>
      <c r="D463" s="93"/>
      <c r="E463" s="58"/>
      <c r="F463" s="96"/>
    </row>
    <row r="464" spans="1:6">
      <c r="A464" s="58"/>
      <c r="B464" s="93"/>
      <c r="C464" s="94"/>
      <c r="D464" s="93"/>
      <c r="E464" s="58"/>
      <c r="F464" s="96"/>
    </row>
    <row r="465" spans="1:6">
      <c r="A465" s="58"/>
      <c r="B465" s="93"/>
      <c r="C465" s="94"/>
      <c r="D465" s="93"/>
      <c r="E465" s="58"/>
      <c r="F465" s="96"/>
    </row>
    <row r="466" spans="1:6">
      <c r="A466" s="58"/>
      <c r="B466" s="93"/>
      <c r="C466" s="94"/>
      <c r="D466" s="93"/>
      <c r="E466" s="58"/>
      <c r="F466" s="96"/>
    </row>
    <row r="467" spans="1:6">
      <c r="A467" s="58"/>
      <c r="B467" s="93"/>
      <c r="C467" s="94"/>
      <c r="D467" s="93"/>
      <c r="E467" s="58"/>
      <c r="F467" s="96"/>
    </row>
    <row r="468" spans="1:6">
      <c r="A468" s="58"/>
      <c r="B468" s="93"/>
      <c r="C468" s="94"/>
      <c r="D468" s="93"/>
      <c r="E468" s="58"/>
      <c r="F468" s="96"/>
    </row>
    <row r="469" spans="1:6">
      <c r="A469" s="58"/>
      <c r="B469" s="93"/>
      <c r="C469" s="94"/>
      <c r="D469" s="93"/>
      <c r="E469" s="58"/>
      <c r="F469" s="96"/>
    </row>
    <row r="470" spans="1:6">
      <c r="A470" s="58"/>
      <c r="B470" s="93"/>
      <c r="C470" s="94"/>
      <c r="D470" s="93"/>
      <c r="E470" s="58"/>
      <c r="F470" s="96"/>
    </row>
    <row r="471" spans="1:6">
      <c r="A471" s="58"/>
      <c r="B471" s="93"/>
      <c r="C471" s="94"/>
      <c r="D471" s="93"/>
      <c r="E471" s="58"/>
      <c r="F471" s="96"/>
    </row>
    <row r="472" spans="1:6">
      <c r="A472" s="58"/>
      <c r="B472" s="93"/>
      <c r="C472" s="94"/>
      <c r="D472" s="93"/>
      <c r="E472" s="58"/>
      <c r="F472" s="96"/>
    </row>
    <row r="473" spans="1:6">
      <c r="A473" s="58"/>
      <c r="B473" s="93"/>
      <c r="C473" s="94"/>
      <c r="D473" s="93"/>
      <c r="E473" s="58"/>
      <c r="F473" s="96"/>
    </row>
    <row r="474" spans="1:6">
      <c r="A474" s="58"/>
      <c r="B474" s="93"/>
      <c r="C474" s="94"/>
      <c r="D474" s="93"/>
      <c r="E474" s="58"/>
      <c r="F474" s="96"/>
    </row>
    <row r="475" spans="1:6">
      <c r="A475" s="58"/>
      <c r="B475" s="93"/>
      <c r="C475" s="94"/>
      <c r="D475" s="93"/>
      <c r="E475" s="58"/>
      <c r="F475" s="96"/>
    </row>
    <row r="476" spans="1:6">
      <c r="A476" s="58"/>
      <c r="B476" s="93"/>
      <c r="C476" s="94"/>
      <c r="D476" s="93"/>
      <c r="E476" s="58"/>
      <c r="F476" s="96"/>
    </row>
    <row r="477" spans="1:6">
      <c r="F477" s="6"/>
    </row>
    <row r="478" spans="1:6">
      <c r="F478" s="6"/>
    </row>
    <row r="479" spans="1:6">
      <c r="F479" s="6"/>
    </row>
    <row r="480" spans="1:6">
      <c r="F480" s="6"/>
    </row>
    <row r="481" spans="6:6">
      <c r="F481" s="6"/>
    </row>
    <row r="482" spans="6:6">
      <c r="F482" s="6"/>
    </row>
    <row r="483" spans="6:6">
      <c r="F483" s="6"/>
    </row>
    <row r="484" spans="6:6">
      <c r="F484" s="6"/>
    </row>
    <row r="485" spans="6:6">
      <c r="F485" s="6"/>
    </row>
    <row r="486" spans="6:6">
      <c r="F486" s="6"/>
    </row>
    <row r="487" spans="6:6">
      <c r="F487" s="6"/>
    </row>
    <row r="488" spans="6:6">
      <c r="F488" s="6"/>
    </row>
    <row r="489" spans="6:6">
      <c r="F489" s="6"/>
    </row>
    <row r="490" spans="6:6">
      <c r="F490" s="6"/>
    </row>
    <row r="491" spans="6:6">
      <c r="F491" s="6"/>
    </row>
    <row r="492" spans="6:6">
      <c r="F492" s="6"/>
    </row>
    <row r="493" spans="6:6">
      <c r="F493" s="6"/>
    </row>
    <row r="494" spans="6:6">
      <c r="F494" s="6"/>
    </row>
    <row r="495" spans="6:6">
      <c r="F495" s="6"/>
    </row>
    <row r="496" spans="6:6">
      <c r="F496" s="6"/>
    </row>
    <row r="497" spans="6:6">
      <c r="F497" s="6"/>
    </row>
    <row r="498" spans="6:6">
      <c r="F498" s="6"/>
    </row>
    <row r="499" spans="6:6">
      <c r="F499" s="6"/>
    </row>
    <row r="500" spans="6:6">
      <c r="F500" s="6"/>
    </row>
    <row r="501" spans="6:6">
      <c r="F501" s="6"/>
    </row>
    <row r="502" spans="6:6">
      <c r="F502" s="6"/>
    </row>
    <row r="503" spans="6:6">
      <c r="F503" s="6"/>
    </row>
    <row r="504" spans="6:6">
      <c r="F504" s="6"/>
    </row>
    <row r="505" spans="6:6">
      <c r="F505" s="6"/>
    </row>
    <row r="506" spans="6:6">
      <c r="F506" s="6"/>
    </row>
    <row r="507" spans="6:6">
      <c r="F507" s="6"/>
    </row>
    <row r="508" spans="6:6">
      <c r="F508" s="6"/>
    </row>
    <row r="509" spans="6:6">
      <c r="F509" s="6"/>
    </row>
    <row r="510" spans="6:6">
      <c r="F510" s="6"/>
    </row>
    <row r="511" spans="6:6">
      <c r="F511" s="6"/>
    </row>
    <row r="512" spans="6:6">
      <c r="F512" s="6"/>
    </row>
    <row r="513" spans="6:6">
      <c r="F513" s="6"/>
    </row>
  </sheetData>
  <sheetProtection algorithmName="SHA-512" hashValue="yY2VrWfUuVxAZ1bDrZJS+oHjcNqDU6IwicpdBbWcA3U7X6GHuDMT6tQQGEO9Jw+JDXsgn56yeX9TKVNFdXGMwg==" saltValue="v3WVpgoyR2jTzYTGtTz5DA==" spinCount="100000" sheet="1" objects="1" scenarios="1"/>
  <mergeCells count="7">
    <mergeCell ref="A4:F4"/>
    <mergeCell ref="A5:F5"/>
    <mergeCell ref="A7:F7"/>
    <mergeCell ref="A361:E361"/>
    <mergeCell ref="A362:E362"/>
    <mergeCell ref="A353:E353"/>
    <mergeCell ref="A360:E360"/>
  </mergeCells>
  <printOptions horizontalCentered="1"/>
  <pageMargins left="0.23622047244094491" right="0.23622047244094491" top="0.43307086614173229" bottom="0.59055118110236227" header="0.31496062992125984" footer="0.31496062992125984"/>
  <pageSetup scale="76" fitToHeight="0" orientation="portrait" r:id="rId1"/>
  <headerFooter>
    <oddFooter>&amp;CPág. &amp;P/&amp;N</oddFooter>
  </headerFooter>
  <colBreaks count="1" manualBreakCount="1">
    <brk id="6"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983E5-06E6-4D42-A4C1-7DBC53BCCCEF}">
  <sheetPr>
    <pageSetUpPr fitToPage="1"/>
  </sheetPr>
  <dimension ref="A3:BP210"/>
  <sheetViews>
    <sheetView view="pageBreakPreview" zoomScale="70" zoomScaleNormal="40" zoomScaleSheetLayoutView="70" workbookViewId="0">
      <selection activeCell="B10" sqref="B10"/>
    </sheetView>
  </sheetViews>
  <sheetFormatPr baseColWidth="10" defaultColWidth="8.796875" defaultRowHeight="21"/>
  <cols>
    <col min="1" max="1" width="5.09765625" style="58" customWidth="1"/>
    <col min="2" max="2" width="54" style="93" bestFit="1" customWidth="1"/>
    <col min="3" max="3" width="10.19921875" style="94" customWidth="1"/>
    <col min="4" max="4" width="8.09765625" style="93" customWidth="1"/>
    <col min="5" max="5" width="14.5" style="58" customWidth="1"/>
    <col min="6" max="6" width="14.69921875" style="95" bestFit="1" customWidth="1"/>
    <col min="7" max="7" width="19.3984375" style="3" customWidth="1"/>
    <col min="8" max="8" width="14.19921875" style="3" customWidth="1"/>
    <col min="9" max="16384" width="8.796875" style="3"/>
  </cols>
  <sheetData>
    <row r="3" spans="1:68">
      <c r="A3" s="48"/>
      <c r="B3" s="58"/>
      <c r="C3" s="56"/>
      <c r="D3" s="53"/>
      <c r="E3" s="56"/>
      <c r="F3" s="38"/>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8" ht="46.5" customHeight="1">
      <c r="A4" s="167" t="s">
        <v>137</v>
      </c>
      <c r="B4" s="168"/>
      <c r="C4" s="168"/>
      <c r="D4" s="168"/>
      <c r="E4" s="168"/>
      <c r="F4" s="168"/>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8" ht="30" customHeight="1">
      <c r="A5" s="169" t="s">
        <v>330</v>
      </c>
      <c r="B5" s="169"/>
      <c r="C5" s="169"/>
      <c r="D5" s="169"/>
      <c r="E5" s="169"/>
      <c r="F5" s="16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8">
      <c r="A6" s="48"/>
      <c r="B6" s="58"/>
      <c r="C6" s="56"/>
      <c r="D6" s="53"/>
      <c r="E6" s="56"/>
      <c r="F6" s="3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8" ht="30" customHeight="1" thickBot="1">
      <c r="A7" s="173" t="s">
        <v>656</v>
      </c>
      <c r="B7" s="173"/>
      <c r="C7" s="173"/>
      <c r="D7" s="173"/>
      <c r="E7" s="173"/>
      <c r="F7" s="173"/>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8.25" thickBot="1">
      <c r="A8" s="39" t="s">
        <v>5</v>
      </c>
      <c r="B8" s="52" t="s">
        <v>6</v>
      </c>
      <c r="C8" s="55" t="s">
        <v>8</v>
      </c>
      <c r="D8" s="55" t="s">
        <v>9</v>
      </c>
      <c r="E8" s="55" t="s">
        <v>138</v>
      </c>
      <c r="F8" s="46" t="s">
        <v>139</v>
      </c>
    </row>
    <row r="9" spans="1:68" ht="21.75" thickBot="1">
      <c r="A9" s="112">
        <v>1</v>
      </c>
      <c r="B9" s="147" t="s">
        <v>384</v>
      </c>
      <c r="C9" s="147"/>
      <c r="D9" s="147"/>
      <c r="E9" s="147"/>
      <c r="F9" s="75">
        <f>SUBTOTAL(9,F10:F15)</f>
        <v>0</v>
      </c>
    </row>
    <row r="10" spans="1:68" ht="90">
      <c r="A10" s="35">
        <f t="shared" ref="A10:A15" si="0">A9+0.01</f>
        <v>1.01</v>
      </c>
      <c r="B10" s="121" t="s">
        <v>305</v>
      </c>
      <c r="C10" s="115">
        <v>3</v>
      </c>
      <c r="D10" s="115" t="s">
        <v>190</v>
      </c>
      <c r="E10" s="154"/>
      <c r="F10" s="117">
        <f t="shared" ref="F10:F15" si="1">C10*E10</f>
        <v>0</v>
      </c>
    </row>
    <row r="11" spans="1:68" ht="90">
      <c r="A11" s="35">
        <f t="shared" si="0"/>
        <v>1.02</v>
      </c>
      <c r="B11" s="121" t="s">
        <v>306</v>
      </c>
      <c r="C11" s="115">
        <v>2</v>
      </c>
      <c r="D11" s="115" t="s">
        <v>190</v>
      </c>
      <c r="E11" s="154"/>
      <c r="F11" s="117">
        <f t="shared" si="1"/>
        <v>0</v>
      </c>
    </row>
    <row r="12" spans="1:68" ht="90">
      <c r="A12" s="35">
        <f t="shared" si="0"/>
        <v>1.03</v>
      </c>
      <c r="B12" s="144" t="s">
        <v>307</v>
      </c>
      <c r="C12" s="115">
        <v>1</v>
      </c>
      <c r="D12" s="115" t="s">
        <v>190</v>
      </c>
      <c r="E12" s="154"/>
      <c r="F12" s="117">
        <f t="shared" si="1"/>
        <v>0</v>
      </c>
    </row>
    <row r="13" spans="1:68" ht="90">
      <c r="A13" s="35">
        <f t="shared" si="0"/>
        <v>1.04</v>
      </c>
      <c r="B13" s="121" t="s">
        <v>308</v>
      </c>
      <c r="C13" s="115">
        <v>1</v>
      </c>
      <c r="D13" s="115" t="s">
        <v>190</v>
      </c>
      <c r="E13" s="155"/>
      <c r="F13" s="117">
        <f t="shared" si="1"/>
        <v>0</v>
      </c>
    </row>
    <row r="14" spans="1:68">
      <c r="A14" s="35">
        <f t="shared" si="0"/>
        <v>1.05</v>
      </c>
      <c r="B14" s="121" t="s">
        <v>309</v>
      </c>
      <c r="C14" s="119">
        <v>3</v>
      </c>
      <c r="D14" s="119" t="s">
        <v>190</v>
      </c>
      <c r="E14" s="154"/>
      <c r="F14" s="117">
        <f t="shared" si="1"/>
        <v>0</v>
      </c>
    </row>
    <row r="15" spans="1:68" ht="21.75" thickBot="1">
      <c r="A15" s="35">
        <f t="shared" si="0"/>
        <v>1.06</v>
      </c>
      <c r="B15" s="151" t="s">
        <v>673</v>
      </c>
      <c r="C15" s="115">
        <v>1</v>
      </c>
      <c r="D15" s="152" t="s">
        <v>385</v>
      </c>
      <c r="E15" s="154"/>
      <c r="F15" s="117">
        <f t="shared" si="1"/>
        <v>0</v>
      </c>
    </row>
    <row r="16" spans="1:68" ht="21.75" thickBot="1">
      <c r="A16" s="112">
        <v>2</v>
      </c>
      <c r="B16" s="147" t="s">
        <v>315</v>
      </c>
      <c r="C16" s="147"/>
      <c r="D16" s="147"/>
      <c r="E16" s="156"/>
      <c r="F16" s="75">
        <f>SUBTOTAL(9,F17:F22)</f>
        <v>0</v>
      </c>
    </row>
    <row r="17" spans="1:6">
      <c r="A17" s="35">
        <f t="shared" ref="A17:A22" si="2">A16+0.01</f>
        <v>2.0099999999999998</v>
      </c>
      <c r="B17" s="144" t="s">
        <v>310</v>
      </c>
      <c r="C17" s="115">
        <v>1</v>
      </c>
      <c r="D17" s="115" t="s">
        <v>190</v>
      </c>
      <c r="E17" s="154"/>
      <c r="F17" s="117">
        <f t="shared" ref="F17:F22" si="3">C17*E17</f>
        <v>0</v>
      </c>
    </row>
    <row r="18" spans="1:6">
      <c r="A18" s="35">
        <f t="shared" si="2"/>
        <v>2.0199999999999996</v>
      </c>
      <c r="B18" s="144" t="s">
        <v>311</v>
      </c>
      <c r="C18" s="115">
        <v>1</v>
      </c>
      <c r="D18" s="115" t="s">
        <v>190</v>
      </c>
      <c r="E18" s="155"/>
      <c r="F18" s="117">
        <f t="shared" si="3"/>
        <v>0</v>
      </c>
    </row>
    <row r="19" spans="1:6">
      <c r="A19" s="35">
        <f t="shared" si="2"/>
        <v>2.0299999999999994</v>
      </c>
      <c r="B19" s="144" t="s">
        <v>312</v>
      </c>
      <c r="C19" s="115">
        <v>3</v>
      </c>
      <c r="D19" s="115" t="s">
        <v>190</v>
      </c>
      <c r="E19" s="154"/>
      <c r="F19" s="117">
        <f t="shared" si="3"/>
        <v>0</v>
      </c>
    </row>
    <row r="20" spans="1:6">
      <c r="A20" s="35">
        <f t="shared" si="2"/>
        <v>2.0399999999999991</v>
      </c>
      <c r="B20" s="144" t="s">
        <v>313</v>
      </c>
      <c r="C20" s="115">
        <v>4</v>
      </c>
      <c r="D20" s="115" t="s">
        <v>190</v>
      </c>
      <c r="E20" s="155"/>
      <c r="F20" s="117">
        <f t="shared" si="3"/>
        <v>0</v>
      </c>
    </row>
    <row r="21" spans="1:6">
      <c r="A21" s="35">
        <f t="shared" si="2"/>
        <v>2.0499999999999989</v>
      </c>
      <c r="B21" s="144" t="s">
        <v>661</v>
      </c>
      <c r="C21" s="115">
        <v>2</v>
      </c>
      <c r="D21" s="115" t="s">
        <v>190</v>
      </c>
      <c r="E21" s="154"/>
      <c r="F21" s="117">
        <f t="shared" si="3"/>
        <v>0</v>
      </c>
    </row>
    <row r="22" spans="1:6" ht="21.75" thickBot="1">
      <c r="A22" s="35">
        <f t="shared" si="2"/>
        <v>2.0599999999999987</v>
      </c>
      <c r="B22" s="151" t="s">
        <v>674</v>
      </c>
      <c r="C22" s="115">
        <v>1</v>
      </c>
      <c r="D22" s="152" t="s">
        <v>385</v>
      </c>
      <c r="E22" s="154"/>
      <c r="F22" s="117">
        <f t="shared" si="3"/>
        <v>0</v>
      </c>
    </row>
    <row r="23" spans="1:6" ht="21.75" thickBot="1">
      <c r="A23" s="112">
        <v>3</v>
      </c>
      <c r="B23" s="147" t="s">
        <v>314</v>
      </c>
      <c r="C23" s="147"/>
      <c r="D23" s="147"/>
      <c r="E23" s="156"/>
      <c r="F23" s="75">
        <f>SUBTOTAL(9,F24:F34)</f>
        <v>0</v>
      </c>
    </row>
    <row r="24" spans="1:6">
      <c r="A24" s="35">
        <f>A23+0.01</f>
        <v>3.01</v>
      </c>
      <c r="B24" s="144" t="s">
        <v>316</v>
      </c>
      <c r="C24" s="115">
        <v>73</v>
      </c>
      <c r="D24" s="115" t="s">
        <v>84</v>
      </c>
      <c r="E24" s="154"/>
      <c r="F24" s="117">
        <f>C24*E24</f>
        <v>0</v>
      </c>
    </row>
    <row r="25" spans="1:6">
      <c r="A25" s="35">
        <f t="shared" ref="A25:A34" si="4">A24+0.01</f>
        <v>3.0199999999999996</v>
      </c>
      <c r="B25" s="144" t="s">
        <v>317</v>
      </c>
      <c r="C25" s="115">
        <v>85</v>
      </c>
      <c r="D25" s="115" t="s">
        <v>84</v>
      </c>
      <c r="E25" s="155"/>
      <c r="F25" s="117">
        <f t="shared" ref="F25:F34" si="5">C25*E25</f>
        <v>0</v>
      </c>
    </row>
    <row r="26" spans="1:6">
      <c r="A26" s="35">
        <f t="shared" si="4"/>
        <v>3.0299999999999994</v>
      </c>
      <c r="B26" s="144" t="s">
        <v>318</v>
      </c>
      <c r="C26" s="115">
        <v>20</v>
      </c>
      <c r="D26" s="115" t="s">
        <v>84</v>
      </c>
      <c r="E26" s="154"/>
      <c r="F26" s="117">
        <f t="shared" si="5"/>
        <v>0</v>
      </c>
    </row>
    <row r="27" spans="1:6">
      <c r="A27" s="35">
        <f t="shared" si="4"/>
        <v>3.0399999999999991</v>
      </c>
      <c r="B27" s="144" t="s">
        <v>319</v>
      </c>
      <c r="C27" s="115">
        <v>15</v>
      </c>
      <c r="D27" s="115" t="s">
        <v>84</v>
      </c>
      <c r="E27" s="155"/>
      <c r="F27" s="117">
        <f t="shared" si="5"/>
        <v>0</v>
      </c>
    </row>
    <row r="28" spans="1:6">
      <c r="A28" s="35">
        <f t="shared" si="4"/>
        <v>3.0499999999999989</v>
      </c>
      <c r="B28" s="144" t="s">
        <v>320</v>
      </c>
      <c r="C28" s="115">
        <v>73</v>
      </c>
      <c r="D28" s="115" t="s">
        <v>84</v>
      </c>
      <c r="E28" s="154"/>
      <c r="F28" s="117">
        <f t="shared" si="5"/>
        <v>0</v>
      </c>
    </row>
    <row r="29" spans="1:6">
      <c r="A29" s="35">
        <f t="shared" si="4"/>
        <v>3.0599999999999987</v>
      </c>
      <c r="B29" s="144" t="s">
        <v>321</v>
      </c>
      <c r="C29" s="115">
        <v>85</v>
      </c>
      <c r="D29" s="152" t="s">
        <v>84</v>
      </c>
      <c r="E29" s="154"/>
      <c r="F29" s="117">
        <f t="shared" si="5"/>
        <v>0</v>
      </c>
    </row>
    <row r="30" spans="1:6">
      <c r="A30" s="35">
        <f t="shared" si="4"/>
        <v>3.0699999999999985</v>
      </c>
      <c r="B30" s="144" t="s">
        <v>322</v>
      </c>
      <c r="C30" s="115">
        <v>20</v>
      </c>
      <c r="D30" s="115" t="s">
        <v>84</v>
      </c>
      <c r="E30" s="154"/>
      <c r="F30" s="117">
        <f t="shared" si="5"/>
        <v>0</v>
      </c>
    </row>
    <row r="31" spans="1:6">
      <c r="A31" s="35">
        <f t="shared" si="4"/>
        <v>3.0799999999999983</v>
      </c>
      <c r="B31" s="144" t="s">
        <v>323</v>
      </c>
      <c r="C31" s="115">
        <v>15</v>
      </c>
      <c r="D31" s="115" t="s">
        <v>84</v>
      </c>
      <c r="E31" s="155"/>
      <c r="F31" s="117">
        <f t="shared" si="5"/>
        <v>0</v>
      </c>
    </row>
    <row r="32" spans="1:6" ht="45">
      <c r="A32" s="35">
        <f t="shared" si="4"/>
        <v>3.0899999999999981</v>
      </c>
      <c r="B32" s="144" t="s">
        <v>529</v>
      </c>
      <c r="C32" s="115">
        <v>1</v>
      </c>
      <c r="D32" s="115" t="s">
        <v>385</v>
      </c>
      <c r="E32" s="154"/>
      <c r="F32" s="117">
        <f t="shared" si="5"/>
        <v>0</v>
      </c>
    </row>
    <row r="33" spans="1:6">
      <c r="A33" s="35">
        <f t="shared" si="4"/>
        <v>3.0999999999999979</v>
      </c>
      <c r="B33" s="144" t="s">
        <v>324</v>
      </c>
      <c r="C33" s="115">
        <v>1</v>
      </c>
      <c r="D33" s="115" t="s">
        <v>385</v>
      </c>
      <c r="E33" s="155"/>
      <c r="F33" s="117">
        <f t="shared" si="5"/>
        <v>0</v>
      </c>
    </row>
    <row r="34" spans="1:6" ht="21.75" thickBot="1">
      <c r="A34" s="35">
        <f t="shared" si="4"/>
        <v>3.1099999999999977</v>
      </c>
      <c r="B34" s="144" t="s">
        <v>662</v>
      </c>
      <c r="C34" s="115">
        <v>1</v>
      </c>
      <c r="D34" s="115" t="s">
        <v>385</v>
      </c>
      <c r="E34" s="154"/>
      <c r="F34" s="117">
        <f t="shared" si="5"/>
        <v>0</v>
      </c>
    </row>
    <row r="35" spans="1:6" ht="21.75" thickBot="1">
      <c r="A35" s="112">
        <v>4</v>
      </c>
      <c r="B35" s="147" t="s">
        <v>657</v>
      </c>
      <c r="C35" s="147"/>
      <c r="D35" s="147"/>
      <c r="E35" s="156"/>
      <c r="F35" s="75">
        <f>SUBTOTAL(9,F36:F47)</f>
        <v>0</v>
      </c>
    </row>
    <row r="36" spans="1:6">
      <c r="A36" s="35">
        <f>A35+0.01</f>
        <v>4.01</v>
      </c>
      <c r="B36" s="153" t="s">
        <v>675</v>
      </c>
      <c r="C36" s="115">
        <v>1</v>
      </c>
      <c r="D36" s="115" t="s">
        <v>385</v>
      </c>
      <c r="E36" s="154"/>
      <c r="F36" s="117">
        <f t="shared" ref="F36:F47" si="6">C36*E36</f>
        <v>0</v>
      </c>
    </row>
    <row r="37" spans="1:6">
      <c r="A37" s="35">
        <f t="shared" ref="A37:A47" si="7">A36+0.01</f>
        <v>4.0199999999999996</v>
      </c>
      <c r="B37" s="144" t="s">
        <v>329</v>
      </c>
      <c r="C37" s="115">
        <v>1</v>
      </c>
      <c r="D37" s="115" t="s">
        <v>385</v>
      </c>
      <c r="E37" s="155"/>
      <c r="F37" s="117">
        <f t="shared" si="6"/>
        <v>0</v>
      </c>
    </row>
    <row r="38" spans="1:6" ht="30">
      <c r="A38" s="35">
        <f t="shared" si="7"/>
        <v>4.0299999999999994</v>
      </c>
      <c r="B38" s="144" t="s">
        <v>530</v>
      </c>
      <c r="C38" s="115">
        <v>1</v>
      </c>
      <c r="D38" s="115" t="s">
        <v>385</v>
      </c>
      <c r="E38" s="154"/>
      <c r="F38" s="117">
        <f t="shared" si="6"/>
        <v>0</v>
      </c>
    </row>
    <row r="39" spans="1:6" ht="30">
      <c r="A39" s="35">
        <f t="shared" si="7"/>
        <v>4.0399999999999991</v>
      </c>
      <c r="B39" s="144" t="s">
        <v>531</v>
      </c>
      <c r="C39" s="115">
        <v>1</v>
      </c>
      <c r="D39" s="115" t="s">
        <v>385</v>
      </c>
      <c r="E39" s="154"/>
      <c r="F39" s="117">
        <f t="shared" si="6"/>
        <v>0</v>
      </c>
    </row>
    <row r="40" spans="1:6">
      <c r="A40" s="35">
        <f t="shared" si="7"/>
        <v>4.0499999999999989</v>
      </c>
      <c r="B40" s="144" t="s">
        <v>325</v>
      </c>
      <c r="C40" s="115">
        <v>8</v>
      </c>
      <c r="D40" s="152" t="s">
        <v>190</v>
      </c>
      <c r="E40" s="154"/>
      <c r="F40" s="117">
        <f t="shared" si="6"/>
        <v>0</v>
      </c>
    </row>
    <row r="41" spans="1:6">
      <c r="A41" s="35">
        <f t="shared" si="7"/>
        <v>4.0599999999999987</v>
      </c>
      <c r="B41" s="144" t="s">
        <v>326</v>
      </c>
      <c r="C41" s="115">
        <v>1</v>
      </c>
      <c r="D41" s="115" t="s">
        <v>385</v>
      </c>
      <c r="E41" s="154"/>
      <c r="F41" s="117">
        <f t="shared" si="6"/>
        <v>0</v>
      </c>
    </row>
    <row r="42" spans="1:6">
      <c r="A42" s="35">
        <f t="shared" si="7"/>
        <v>4.0699999999999985</v>
      </c>
      <c r="B42" s="144" t="s">
        <v>532</v>
      </c>
      <c r="C42" s="115">
        <v>1</v>
      </c>
      <c r="D42" s="115" t="s">
        <v>385</v>
      </c>
      <c r="E42" s="155"/>
      <c r="F42" s="117">
        <f t="shared" si="6"/>
        <v>0</v>
      </c>
    </row>
    <row r="43" spans="1:6">
      <c r="A43" s="35">
        <f t="shared" si="7"/>
        <v>4.0799999999999983</v>
      </c>
      <c r="B43" s="144" t="s">
        <v>327</v>
      </c>
      <c r="C43" s="115">
        <v>4</v>
      </c>
      <c r="D43" s="115" t="s">
        <v>190</v>
      </c>
      <c r="E43" s="154"/>
      <c r="F43" s="117">
        <f t="shared" si="6"/>
        <v>0</v>
      </c>
    </row>
    <row r="44" spans="1:6">
      <c r="A44" s="35">
        <f t="shared" si="7"/>
        <v>4.0899999999999981</v>
      </c>
      <c r="B44" s="144" t="s">
        <v>533</v>
      </c>
      <c r="C44" s="115">
        <v>1</v>
      </c>
      <c r="D44" s="115" t="s">
        <v>385</v>
      </c>
      <c r="E44" s="155"/>
      <c r="F44" s="117">
        <f t="shared" si="6"/>
        <v>0</v>
      </c>
    </row>
    <row r="45" spans="1:6">
      <c r="A45" s="35">
        <f t="shared" si="7"/>
        <v>4.0999999999999979</v>
      </c>
      <c r="B45" s="144" t="s">
        <v>534</v>
      </c>
      <c r="C45" s="115">
        <v>10</v>
      </c>
      <c r="D45" s="115" t="s">
        <v>190</v>
      </c>
      <c r="E45" s="154"/>
      <c r="F45" s="117">
        <f t="shared" si="6"/>
        <v>0</v>
      </c>
    </row>
    <row r="46" spans="1:6">
      <c r="A46" s="35">
        <f t="shared" si="7"/>
        <v>4.1099999999999977</v>
      </c>
      <c r="B46" s="144" t="s">
        <v>328</v>
      </c>
      <c r="C46" s="115">
        <v>1</v>
      </c>
      <c r="D46" s="115" t="s">
        <v>385</v>
      </c>
      <c r="E46" s="154"/>
      <c r="F46" s="117">
        <f t="shared" si="6"/>
        <v>0</v>
      </c>
    </row>
    <row r="47" spans="1:6" ht="21.75" thickBot="1">
      <c r="A47" s="35">
        <f t="shared" si="7"/>
        <v>4.1199999999999974</v>
      </c>
      <c r="B47" s="144" t="s">
        <v>535</v>
      </c>
      <c r="C47" s="115">
        <v>1</v>
      </c>
      <c r="D47" s="115" t="s">
        <v>385</v>
      </c>
      <c r="E47" s="154"/>
      <c r="F47" s="117">
        <f t="shared" si="6"/>
        <v>0</v>
      </c>
    </row>
    <row r="48" spans="1:6" ht="21.75" thickBot="1">
      <c r="A48" s="171" t="s">
        <v>191</v>
      </c>
      <c r="B48" s="172"/>
      <c r="C48" s="172"/>
      <c r="D48" s="172"/>
      <c r="E48" s="172"/>
      <c r="F48" s="75">
        <f>SUBTOTAL(9,F9:F47)</f>
        <v>0</v>
      </c>
    </row>
    <row r="49" spans="1:8" s="4" customFormat="1" ht="21.75" thickBot="1">
      <c r="A49" s="76"/>
      <c r="B49" s="77"/>
      <c r="C49" s="78"/>
      <c r="D49" s="77"/>
      <c r="E49" s="78"/>
      <c r="F49" s="79"/>
    </row>
    <row r="50" spans="1:8" ht="20.25" customHeight="1" thickBot="1">
      <c r="A50" s="159" t="s">
        <v>0</v>
      </c>
      <c r="B50" s="160"/>
      <c r="C50" s="160"/>
      <c r="D50" s="160"/>
      <c r="E50" s="160"/>
      <c r="F50" s="80"/>
    </row>
    <row r="51" spans="1:8" ht="20.25" customHeight="1">
      <c r="A51" s="81">
        <v>1</v>
      </c>
      <c r="B51" s="31" t="s">
        <v>17</v>
      </c>
      <c r="C51" s="70"/>
      <c r="D51" s="82">
        <v>0.1</v>
      </c>
      <c r="E51" s="83"/>
      <c r="F51" s="116">
        <f>+D51*F48</f>
        <v>0</v>
      </c>
    </row>
    <row r="52" spans="1:8" ht="20.25" customHeight="1">
      <c r="A52" s="84">
        <v>2</v>
      </c>
      <c r="B52" s="28" t="s">
        <v>1</v>
      </c>
      <c r="C52" s="57"/>
      <c r="D52" s="85">
        <v>0.03</v>
      </c>
      <c r="E52" s="86"/>
      <c r="F52" s="116">
        <f>F48*D52</f>
        <v>0</v>
      </c>
    </row>
    <row r="53" spans="1:8" ht="20.25" customHeight="1">
      <c r="A53" s="84">
        <v>3</v>
      </c>
      <c r="B53" s="28" t="s">
        <v>2</v>
      </c>
      <c r="C53" s="57"/>
      <c r="D53" s="85">
        <v>1.4999999999999999E-2</v>
      </c>
      <c r="E53" s="86"/>
      <c r="F53" s="116">
        <f>+D53*F48</f>
        <v>0</v>
      </c>
    </row>
    <row r="54" spans="1:8" ht="20.25" customHeight="1">
      <c r="A54" s="84">
        <v>4</v>
      </c>
      <c r="B54" s="28" t="s">
        <v>18</v>
      </c>
      <c r="C54" s="57"/>
      <c r="D54" s="85">
        <v>0.01</v>
      </c>
      <c r="E54" s="86"/>
      <c r="F54" s="116">
        <f>+D54*F48</f>
        <v>0</v>
      </c>
    </row>
    <row r="55" spans="1:8" ht="20.25" customHeight="1">
      <c r="A55" s="84">
        <v>5</v>
      </c>
      <c r="B55" s="28" t="s">
        <v>3</v>
      </c>
      <c r="C55" s="57"/>
      <c r="D55" s="85">
        <v>2.5000000000000001E-2</v>
      </c>
      <c r="E55" s="86"/>
      <c r="F55" s="116">
        <f>+D55*F48</f>
        <v>0</v>
      </c>
    </row>
    <row r="56" spans="1:8" ht="20.25" customHeight="1" thickBot="1">
      <c r="A56" s="87">
        <v>6</v>
      </c>
      <c r="B56" s="45" t="s">
        <v>4</v>
      </c>
      <c r="C56" s="60"/>
      <c r="D56" s="88">
        <v>0.01</v>
      </c>
      <c r="E56" s="89"/>
      <c r="F56" s="116">
        <f>+D56*F48</f>
        <v>0</v>
      </c>
    </row>
    <row r="57" spans="1:8" ht="20.25" customHeight="1" thickBot="1">
      <c r="A57" s="161" t="s">
        <v>11</v>
      </c>
      <c r="B57" s="162"/>
      <c r="C57" s="162"/>
      <c r="D57" s="162"/>
      <c r="E57" s="162"/>
      <c r="F57" s="90">
        <f>SUM(F51:F56)</f>
        <v>0</v>
      </c>
      <c r="G57" s="9"/>
    </row>
    <row r="58" spans="1:8" ht="20.25" customHeight="1" thickBot="1">
      <c r="A58" s="163"/>
      <c r="B58" s="164"/>
      <c r="C58" s="164"/>
      <c r="D58" s="164"/>
      <c r="E58" s="164"/>
      <c r="F58" s="91"/>
    </row>
    <row r="59" spans="1:8" ht="27" customHeight="1" thickBot="1">
      <c r="A59" s="165" t="s">
        <v>10</v>
      </c>
      <c r="B59" s="166"/>
      <c r="C59" s="166"/>
      <c r="D59" s="166"/>
      <c r="E59" s="166"/>
      <c r="F59" s="92">
        <f>F48+F57</f>
        <v>0</v>
      </c>
      <c r="H59" s="15"/>
    </row>
    <row r="61" spans="1:8">
      <c r="F61" s="96"/>
    </row>
    <row r="62" spans="1:8">
      <c r="F62" s="96"/>
    </row>
    <row r="63" spans="1:8">
      <c r="F63" s="96"/>
    </row>
    <row r="64" spans="1:8" s="7" customFormat="1">
      <c r="A64" s="97"/>
      <c r="B64" s="98"/>
      <c r="C64" s="99"/>
      <c r="D64" s="98"/>
      <c r="E64" s="97"/>
      <c r="F64" s="100"/>
    </row>
    <row r="65" spans="6:6">
      <c r="F65" s="96"/>
    </row>
    <row r="66" spans="6:6">
      <c r="F66" s="96"/>
    </row>
    <row r="67" spans="6:6">
      <c r="F67" s="96"/>
    </row>
    <row r="68" spans="6:6">
      <c r="F68" s="96"/>
    </row>
    <row r="69" spans="6:6">
      <c r="F69" s="96"/>
    </row>
    <row r="70" spans="6:6">
      <c r="F70" s="96"/>
    </row>
    <row r="71" spans="6:6">
      <c r="F71" s="96"/>
    </row>
    <row r="72" spans="6:6">
      <c r="F72" s="96"/>
    </row>
    <row r="73" spans="6:6">
      <c r="F73" s="96"/>
    </row>
    <row r="74" spans="6:6">
      <c r="F74" s="96"/>
    </row>
    <row r="75" spans="6:6">
      <c r="F75" s="96"/>
    </row>
    <row r="76" spans="6:6">
      <c r="F76" s="96"/>
    </row>
    <row r="77" spans="6:6">
      <c r="F77" s="96"/>
    </row>
    <row r="78" spans="6:6">
      <c r="F78" s="96"/>
    </row>
    <row r="79" spans="6:6">
      <c r="F79" s="96"/>
    </row>
    <row r="80" spans="6:6">
      <c r="F80" s="96"/>
    </row>
    <row r="81" spans="6:6">
      <c r="F81" s="96"/>
    </row>
    <row r="82" spans="6:6">
      <c r="F82" s="96"/>
    </row>
    <row r="83" spans="6:6">
      <c r="F83" s="96"/>
    </row>
    <row r="84" spans="6:6">
      <c r="F84" s="96"/>
    </row>
    <row r="85" spans="6:6">
      <c r="F85" s="96"/>
    </row>
    <row r="86" spans="6:6">
      <c r="F86" s="96"/>
    </row>
    <row r="87" spans="6:6">
      <c r="F87" s="96"/>
    </row>
    <row r="88" spans="6:6">
      <c r="F88" s="96"/>
    </row>
    <row r="89" spans="6:6">
      <c r="F89" s="96"/>
    </row>
    <row r="90" spans="6:6">
      <c r="F90" s="96"/>
    </row>
    <row r="91" spans="6:6">
      <c r="F91" s="96"/>
    </row>
    <row r="92" spans="6:6">
      <c r="F92" s="96"/>
    </row>
    <row r="93" spans="6:6">
      <c r="F93" s="96"/>
    </row>
    <row r="94" spans="6:6">
      <c r="F94" s="96"/>
    </row>
    <row r="95" spans="6:6">
      <c r="F95" s="96"/>
    </row>
    <row r="96" spans="6:6">
      <c r="F96" s="96"/>
    </row>
    <row r="97" spans="6:6">
      <c r="F97" s="96"/>
    </row>
    <row r="98" spans="6:6">
      <c r="F98" s="96"/>
    </row>
    <row r="99" spans="6:6">
      <c r="F99" s="96"/>
    </row>
    <row r="100" spans="6:6">
      <c r="F100" s="96"/>
    </row>
    <row r="101" spans="6:6">
      <c r="F101" s="96"/>
    </row>
    <row r="102" spans="6:6">
      <c r="F102" s="96"/>
    </row>
    <row r="103" spans="6:6">
      <c r="F103" s="96"/>
    </row>
    <row r="104" spans="6:6">
      <c r="F104" s="96"/>
    </row>
    <row r="105" spans="6:6">
      <c r="F105" s="96"/>
    </row>
    <row r="106" spans="6:6">
      <c r="F106" s="96"/>
    </row>
    <row r="107" spans="6:6">
      <c r="F107" s="96"/>
    </row>
    <row r="108" spans="6:6">
      <c r="F108" s="96"/>
    </row>
    <row r="109" spans="6:6">
      <c r="F109" s="96"/>
    </row>
    <row r="110" spans="6:6">
      <c r="F110" s="96"/>
    </row>
    <row r="111" spans="6:6">
      <c r="F111" s="96"/>
    </row>
    <row r="112" spans="6:6">
      <c r="F112" s="96"/>
    </row>
    <row r="113" spans="6:6">
      <c r="F113" s="96"/>
    </row>
    <row r="114" spans="6:6">
      <c r="F114" s="96"/>
    </row>
    <row r="115" spans="6:6">
      <c r="F115" s="96"/>
    </row>
    <row r="116" spans="6:6">
      <c r="F116" s="96"/>
    </row>
    <row r="117" spans="6:6">
      <c r="F117" s="96"/>
    </row>
    <row r="118" spans="6:6">
      <c r="F118" s="96"/>
    </row>
    <row r="119" spans="6:6">
      <c r="F119" s="96"/>
    </row>
    <row r="120" spans="6:6">
      <c r="F120" s="96"/>
    </row>
    <row r="121" spans="6:6">
      <c r="F121" s="96"/>
    </row>
    <row r="122" spans="6:6">
      <c r="F122" s="96"/>
    </row>
    <row r="123" spans="6:6">
      <c r="F123" s="96"/>
    </row>
    <row r="124" spans="6:6">
      <c r="F124" s="96"/>
    </row>
    <row r="125" spans="6:6">
      <c r="F125" s="96"/>
    </row>
    <row r="126" spans="6:6">
      <c r="F126" s="96"/>
    </row>
    <row r="127" spans="6:6">
      <c r="F127" s="96"/>
    </row>
    <row r="128" spans="6:6">
      <c r="F128" s="96"/>
    </row>
    <row r="129" spans="6:6">
      <c r="F129" s="96"/>
    </row>
    <row r="130" spans="6:6">
      <c r="F130" s="96"/>
    </row>
    <row r="131" spans="6:6">
      <c r="F131" s="96"/>
    </row>
    <row r="132" spans="6:6">
      <c r="F132" s="96"/>
    </row>
    <row r="133" spans="6:6">
      <c r="F133" s="96"/>
    </row>
    <row r="134" spans="6:6">
      <c r="F134" s="96"/>
    </row>
    <row r="135" spans="6:6">
      <c r="F135" s="96"/>
    </row>
    <row r="136" spans="6:6">
      <c r="F136" s="96"/>
    </row>
    <row r="137" spans="6:6">
      <c r="F137" s="96"/>
    </row>
    <row r="138" spans="6:6">
      <c r="F138" s="96"/>
    </row>
    <row r="139" spans="6:6">
      <c r="F139" s="96"/>
    </row>
    <row r="140" spans="6:6">
      <c r="F140" s="96"/>
    </row>
    <row r="141" spans="6:6">
      <c r="F141" s="96"/>
    </row>
    <row r="142" spans="6:6">
      <c r="F142" s="96"/>
    </row>
    <row r="143" spans="6:6">
      <c r="F143" s="96"/>
    </row>
    <row r="144" spans="6:6">
      <c r="F144" s="96"/>
    </row>
    <row r="145" spans="6:6">
      <c r="F145" s="96"/>
    </row>
    <row r="146" spans="6:6">
      <c r="F146" s="96"/>
    </row>
    <row r="147" spans="6:6">
      <c r="F147" s="96"/>
    </row>
    <row r="148" spans="6:6">
      <c r="F148" s="96"/>
    </row>
    <row r="149" spans="6:6">
      <c r="F149" s="96"/>
    </row>
    <row r="150" spans="6:6">
      <c r="F150" s="96"/>
    </row>
    <row r="151" spans="6:6">
      <c r="F151" s="96"/>
    </row>
    <row r="152" spans="6:6">
      <c r="F152" s="96"/>
    </row>
    <row r="153" spans="6:6">
      <c r="F153" s="96"/>
    </row>
    <row r="154" spans="6:6">
      <c r="F154" s="96"/>
    </row>
    <row r="155" spans="6:6">
      <c r="F155" s="96"/>
    </row>
    <row r="156" spans="6:6">
      <c r="F156" s="96"/>
    </row>
    <row r="157" spans="6:6">
      <c r="F157" s="96"/>
    </row>
    <row r="158" spans="6:6">
      <c r="F158" s="96"/>
    </row>
    <row r="159" spans="6:6">
      <c r="F159" s="96"/>
    </row>
    <row r="160" spans="6:6">
      <c r="F160" s="96"/>
    </row>
    <row r="161" spans="6:6">
      <c r="F161" s="96"/>
    </row>
    <row r="162" spans="6:6">
      <c r="F162" s="96"/>
    </row>
    <row r="163" spans="6:6">
      <c r="F163" s="96"/>
    </row>
    <row r="164" spans="6:6">
      <c r="F164" s="96"/>
    </row>
    <row r="165" spans="6:6">
      <c r="F165" s="96"/>
    </row>
    <row r="166" spans="6:6">
      <c r="F166" s="96"/>
    </row>
    <row r="167" spans="6:6">
      <c r="F167" s="96"/>
    </row>
    <row r="168" spans="6:6">
      <c r="F168" s="96"/>
    </row>
    <row r="169" spans="6:6">
      <c r="F169" s="96"/>
    </row>
    <row r="170" spans="6:6">
      <c r="F170" s="96"/>
    </row>
    <row r="171" spans="6:6">
      <c r="F171" s="96"/>
    </row>
    <row r="172" spans="6:6">
      <c r="F172" s="96"/>
    </row>
    <row r="173" spans="6:6">
      <c r="F173" s="96"/>
    </row>
    <row r="174" spans="6:6">
      <c r="F174" s="96"/>
    </row>
    <row r="175" spans="6:6">
      <c r="F175" s="96"/>
    </row>
    <row r="176" spans="6:6">
      <c r="F176" s="96"/>
    </row>
    <row r="177" spans="6:6">
      <c r="F177" s="96"/>
    </row>
    <row r="178" spans="6:6">
      <c r="F178" s="96"/>
    </row>
    <row r="179" spans="6:6">
      <c r="F179" s="96"/>
    </row>
    <row r="180" spans="6:6">
      <c r="F180" s="96"/>
    </row>
    <row r="181" spans="6:6">
      <c r="F181" s="96"/>
    </row>
    <row r="182" spans="6:6">
      <c r="F182" s="96"/>
    </row>
    <row r="183" spans="6:6">
      <c r="F183" s="96"/>
    </row>
    <row r="184" spans="6:6">
      <c r="F184" s="96"/>
    </row>
    <row r="185" spans="6:6">
      <c r="F185" s="96"/>
    </row>
    <row r="186" spans="6:6">
      <c r="F186" s="96"/>
    </row>
    <row r="187" spans="6:6">
      <c r="F187" s="96"/>
    </row>
    <row r="188" spans="6:6">
      <c r="F188" s="96"/>
    </row>
    <row r="189" spans="6:6">
      <c r="F189" s="96"/>
    </row>
    <row r="190" spans="6:6">
      <c r="F190" s="96"/>
    </row>
    <row r="191" spans="6:6">
      <c r="F191" s="96"/>
    </row>
    <row r="192" spans="6:6">
      <c r="F192" s="96"/>
    </row>
    <row r="193" spans="6:6">
      <c r="F193" s="96"/>
    </row>
    <row r="194" spans="6:6">
      <c r="F194" s="96"/>
    </row>
    <row r="195" spans="6:6">
      <c r="F195" s="96"/>
    </row>
    <row r="196" spans="6:6">
      <c r="F196" s="96"/>
    </row>
    <row r="197" spans="6:6">
      <c r="F197" s="96"/>
    </row>
    <row r="198" spans="6:6">
      <c r="F198" s="96"/>
    </row>
    <row r="199" spans="6:6">
      <c r="F199" s="96"/>
    </row>
    <row r="200" spans="6:6">
      <c r="F200" s="96"/>
    </row>
    <row r="201" spans="6:6">
      <c r="F201" s="96"/>
    </row>
    <row r="202" spans="6:6">
      <c r="F202" s="96"/>
    </row>
    <row r="203" spans="6:6">
      <c r="F203" s="96"/>
    </row>
    <row r="204" spans="6:6">
      <c r="F204" s="96"/>
    </row>
    <row r="205" spans="6:6">
      <c r="F205" s="96"/>
    </row>
    <row r="206" spans="6:6">
      <c r="F206" s="96"/>
    </row>
    <row r="207" spans="6:6">
      <c r="F207" s="96"/>
    </row>
    <row r="208" spans="6:6">
      <c r="F208" s="96"/>
    </row>
    <row r="209" spans="6:6">
      <c r="F209" s="96"/>
    </row>
    <row r="210" spans="6:6">
      <c r="F210" s="96"/>
    </row>
  </sheetData>
  <sheetProtection algorithmName="SHA-512" hashValue="+45EAx7/DaOt1ocg4e1WFnrBxa28m/b7G8fBeUVMraEnqZdjPPJcq4DpNJ1ZYOvL40SRFrEdxT0G3lhhzQmIBA==" saltValue="Ha8I6YPYvGB+oWDgzF1+Dg==" spinCount="100000" sheet="1" objects="1" scenarios="1"/>
  <mergeCells count="8">
    <mergeCell ref="A57:E57"/>
    <mergeCell ref="A58:E58"/>
    <mergeCell ref="A59:E59"/>
    <mergeCell ref="A4:F4"/>
    <mergeCell ref="A5:F5"/>
    <mergeCell ref="A7:F7"/>
    <mergeCell ref="A48:E48"/>
    <mergeCell ref="A50:E50"/>
  </mergeCells>
  <printOptions horizontalCentered="1"/>
  <pageMargins left="0.23622047244094491" right="0.23622047244094491" top="0.43307086614173229" bottom="0.59055118110236227" header="0.31496062992125984" footer="0.31496062992125984"/>
  <pageSetup scale="76" fitToHeight="0" orientation="portrait" r:id="rId1"/>
  <headerFooter>
    <oddFooter>&amp;CPág. &amp;P/&amp;N</oddFooter>
  </headerFooter>
  <colBreaks count="1" manualBreakCount="1">
    <brk id="6"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6</vt:i4>
      </vt:variant>
    </vt:vector>
  </HeadingPairs>
  <TitlesOfParts>
    <vt:vector size="9" baseType="lpstr">
      <vt:lpstr>LP Obra Civil</vt:lpstr>
      <vt:lpstr>LP Sistema Eléctrico</vt:lpstr>
      <vt:lpstr>LP Sistema  Electromecánico</vt:lpstr>
      <vt:lpstr>'LP Obra Civil'!Área_de_impresión</vt:lpstr>
      <vt:lpstr>'LP Sistema  Electromecánico'!Área_de_impresión</vt:lpstr>
      <vt:lpstr>'LP Sistema Eléctrico'!Área_de_impresión</vt:lpstr>
      <vt:lpstr>'LP Obra Civil'!Títulos_a_imprimir</vt:lpstr>
      <vt:lpstr>'LP Sistema  Electromecánico'!Títulos_a_imprimir</vt:lpstr>
      <vt:lpstr>'LP Sistema Eléctrico'!Títulos_a_imprimir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Keramsi Sanchez R.</dc:creator>
  <cp:lastModifiedBy>Sonia Ivelisse Encarnación Mateo</cp:lastModifiedBy>
  <cp:lastPrinted>2022-10-26T21:34:16Z</cp:lastPrinted>
  <dcterms:created xsi:type="dcterms:W3CDTF">2021-01-16T20:53:02Z</dcterms:created>
  <dcterms:modified xsi:type="dcterms:W3CDTF">2022-11-10T17:41:02Z</dcterms:modified>
</cp:coreProperties>
</file>